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hamematakan'!$A$1:$F$83</definedName>
    <definedName name="_xlnm.Print_Area" localSheetId="0">'Ekamut-caxs'!$A$1:$D$79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20" i="9" l="1"/>
  <c r="D20" i="9"/>
  <c r="D61" i="19" l="1"/>
  <c r="B26" i="7"/>
  <c r="B25" i="7"/>
  <c r="B24" i="7"/>
  <c r="C26" i="7"/>
  <c r="C25" i="7"/>
  <c r="C24" i="7" s="1"/>
  <c r="D24" i="7"/>
  <c r="D23" i="19"/>
  <c r="D45" i="19" l="1"/>
  <c r="I4" i="11"/>
  <c r="J18" i="12"/>
  <c r="F46" i="19"/>
  <c r="D38" i="19"/>
  <c r="L18" i="12"/>
  <c r="I17" i="12"/>
  <c r="E18" i="12"/>
  <c r="D56" i="19"/>
  <c r="C7" i="11" l="1"/>
  <c r="D34" i="19" l="1"/>
  <c r="B65" i="7"/>
  <c r="B64" i="7"/>
  <c r="D47" i="19"/>
  <c r="D12" i="11"/>
  <c r="E10" i="21"/>
  <c r="E9" i="21"/>
  <c r="C10" i="21"/>
  <c r="C9" i="21"/>
  <c r="M7" i="11" l="1"/>
  <c r="M11" i="11" s="1"/>
  <c r="I18" i="12" l="1"/>
  <c r="C65" i="7" l="1"/>
  <c r="C66" i="7"/>
  <c r="D56" i="9"/>
  <c r="E56" i="9" s="1"/>
  <c r="D57" i="9"/>
  <c r="E57" i="9" s="1"/>
  <c r="B54" i="10" l="1"/>
  <c r="D55" i="9"/>
  <c r="M18" i="12" l="1"/>
  <c r="D8" i="18" l="1"/>
  <c r="D30" i="18"/>
  <c r="C95" i="7" l="1"/>
  <c r="C70" i="7" l="1"/>
  <c r="M8" i="12" l="1"/>
  <c r="M9" i="12"/>
  <c r="M10" i="12"/>
  <c r="M11" i="12"/>
  <c r="M12" i="12"/>
  <c r="M13" i="12"/>
  <c r="M14" i="12"/>
  <c r="M15" i="12"/>
  <c r="M16" i="12"/>
  <c r="M7" i="12"/>
  <c r="B55" i="10" l="1"/>
  <c r="B69" i="10"/>
  <c r="D54" i="18" l="1"/>
  <c r="D59" i="18" s="1"/>
  <c r="F59" i="18" s="1"/>
  <c r="F54" i="18"/>
  <c r="B57" i="9"/>
  <c r="B55" i="9"/>
  <c r="G54" i="18" l="1"/>
  <c r="C71" i="7"/>
  <c r="C64" i="7"/>
  <c r="A2" i="9"/>
  <c r="C15" i="9"/>
  <c r="D64" i="9"/>
  <c r="D66" i="9"/>
  <c r="B76" i="10"/>
  <c r="C7" i="10"/>
  <c r="B95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2" i="7"/>
  <c r="C90" i="7"/>
  <c r="D16" i="11" l="1"/>
  <c r="J16" i="11"/>
  <c r="C16" i="11"/>
  <c r="L17" i="12"/>
  <c r="M17" i="12" s="1"/>
  <c r="F18" i="12"/>
  <c r="F17" i="12"/>
  <c r="F19" i="12" l="1"/>
  <c r="A2" i="15"/>
  <c r="A2" i="21"/>
  <c r="A2" i="12"/>
  <c r="A2" i="18"/>
  <c r="A2" i="10"/>
  <c r="A8" i="7"/>
  <c r="D33" i="19"/>
  <c r="D32" i="19"/>
  <c r="D11" i="21"/>
  <c r="C16" i="7" s="1"/>
  <c r="E11" i="21"/>
  <c r="C11" i="21"/>
  <c r="C15" i="7" s="1"/>
  <c r="D40" i="19" l="1"/>
  <c r="F26" i="12" l="1"/>
  <c r="M28" i="12" s="1"/>
  <c r="C39" i="7"/>
  <c r="C38" i="7"/>
  <c r="C18" i="7" l="1"/>
  <c r="D54" i="19"/>
  <c r="A2" i="11"/>
  <c r="M10" i="11" l="1"/>
  <c r="D31" i="19" l="1"/>
  <c r="C31" i="7" l="1"/>
  <c r="R45" i="19"/>
  <c r="D54" i="9" l="1"/>
  <c r="C23" i="7"/>
  <c r="C21" i="7"/>
  <c r="C19" i="7"/>
  <c r="C55" i="7"/>
  <c r="C58" i="7"/>
  <c r="D48" i="10" s="1"/>
  <c r="C59" i="7"/>
  <c r="C61" i="7"/>
  <c r="C62" i="7"/>
  <c r="C63" i="7"/>
  <c r="D54" i="10"/>
  <c r="D55" i="10"/>
  <c r="C14" i="7" l="1"/>
  <c r="D19" i="15"/>
  <c r="C19" i="15"/>
  <c r="D15" i="15"/>
  <c r="C15" i="15"/>
  <c r="D11" i="15"/>
  <c r="C11" i="15"/>
  <c r="C7" i="15"/>
  <c r="C34" i="7"/>
  <c r="C23" i="15" l="1"/>
  <c r="E20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4" i="7" l="1"/>
  <c r="D20" i="19"/>
  <c r="D19" i="19" l="1"/>
  <c r="D28" i="19" s="1"/>
  <c r="C32" i="7"/>
  <c r="C85" i="7"/>
  <c r="D7" i="9"/>
  <c r="D58" i="9" l="1"/>
  <c r="D59" i="9"/>
  <c r="D60" i="9"/>
  <c r="D61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1" i="7" l="1"/>
  <c r="D15" i="9" l="1"/>
  <c r="D34" i="18" l="1"/>
  <c r="H19" i="12"/>
  <c r="D19" i="12"/>
  <c r="D22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G19" i="12"/>
  <c r="I19" i="12"/>
  <c r="J19" i="12"/>
  <c r="J20" i="12" s="1"/>
  <c r="D36" i="19" l="1"/>
  <c r="E36" i="19" s="1"/>
  <c r="J27" i="12"/>
  <c r="C73" i="7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E70" i="10"/>
  <c r="D10" i="9" l="1"/>
  <c r="C36" i="7"/>
  <c r="D36" i="7" s="1"/>
  <c r="D27" i="9"/>
  <c r="L19" i="12"/>
  <c r="C54" i="7" l="1"/>
  <c r="D44" i="10" s="1"/>
  <c r="D45" i="9"/>
  <c r="C35" i="7"/>
  <c r="D35" i="7" s="1"/>
  <c r="D26" i="10"/>
  <c r="D26" i="9"/>
  <c r="M19" i="12"/>
  <c r="E55" i="10"/>
  <c r="E54" i="10"/>
  <c r="E57" i="10"/>
  <c r="D7" i="15"/>
  <c r="D23" i="15" s="1"/>
  <c r="M20" i="12" l="1"/>
  <c r="D25" i="10"/>
  <c r="D18" i="9"/>
  <c r="E76" i="10"/>
  <c r="E75" i="10"/>
  <c r="E69" i="10"/>
  <c r="E68" i="10"/>
  <c r="M27" i="12" l="1"/>
  <c r="D37" i="19"/>
  <c r="E37" i="19" s="1"/>
  <c r="C37" i="7" l="1"/>
  <c r="D37" i="7" s="1"/>
  <c r="D28" i="9"/>
  <c r="D71" i="19"/>
  <c r="E71" i="19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1" i="9"/>
  <c r="C21" i="9" s="1"/>
  <c r="E61" i="9"/>
  <c r="E60" i="9"/>
  <c r="E59" i="9"/>
  <c r="E58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2" i="9" s="1"/>
  <c r="E13" i="9"/>
  <c r="E12" i="9"/>
  <c r="E11" i="9"/>
  <c r="E10" i="9"/>
  <c r="E9" i="9"/>
  <c r="E7" i="9"/>
  <c r="C62" i="9"/>
  <c r="E62" i="10" l="1"/>
  <c r="E20" i="10"/>
  <c r="E72" i="10"/>
  <c r="E74" i="10"/>
  <c r="E62" i="9"/>
  <c r="E14" i="9"/>
  <c r="E21" i="9"/>
  <c r="E6" i="9"/>
  <c r="E7" i="10"/>
  <c r="E19" i="10" l="1"/>
  <c r="C77" i="10" l="1"/>
  <c r="C67" i="7" l="1"/>
  <c r="C30" i="7" l="1"/>
  <c r="C29" i="7" l="1"/>
  <c r="E6" i="10"/>
  <c r="D77" i="10"/>
  <c r="E77" i="10" s="1"/>
  <c r="C88" i="7" l="1"/>
</calcChain>
</file>

<file path=xl/comments1.xml><?xml version="1.0" encoding="utf-8"?>
<comments xmlns="http://schemas.openxmlformats.org/spreadsheetml/2006/main">
  <authors>
    <author>Rosa Abrahamyan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Rosa Abrahamyan:</t>
        </r>
        <r>
          <rPr>
            <sz val="9"/>
            <color indexed="81"/>
            <rFont val="Tahoma"/>
            <family val="2"/>
          </rPr>
          <t xml:space="preserve">
19149.8 են ներկայացրել աճողական, 
սակայն փաստացի՝ 19725.4 է-258.3 մայրության նպաստ</t>
        </r>
      </text>
    </comment>
  </commentList>
</comments>
</file>

<file path=xl/sharedStrings.xml><?xml version="1.0" encoding="utf-8"?>
<sst xmlns="http://schemas.openxmlformats.org/spreadsheetml/2006/main" count="666" uniqueCount="291">
  <si>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</si>
  <si>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</si>
  <si>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</si>
  <si>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</si>
  <si>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</si>
  <si>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</si>
  <si>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</si>
  <si>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</si>
  <si>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</si>
  <si>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</si>
  <si>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</si>
  <si>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</si>
  <si>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</si>
  <si>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</si>
  <si>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</si>
  <si>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</si>
  <si>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</si>
  <si>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</si>
  <si>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</si>
  <si>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</si>
  <si>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</si>
  <si>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</si>
  <si>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</si>
  <si>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</si>
  <si>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</si>
  <si>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</si>
  <si>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</si>
  <si>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</si>
  <si>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</si>
  <si>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</si>
  <si>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</si>
  <si>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</si>
  <si>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</si>
  <si>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</si>
  <si>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</si>
  <si>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</si>
  <si>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</si>
  <si>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</si>
  <si>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</si>
  <si>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</si>
  <si>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</si>
  <si>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</si>
  <si>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</si>
  <si>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</si>
  <si>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</si>
  <si>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</si>
  <si>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</si>
  <si>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</si>
  <si>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</si>
  <si>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</si>
  <si>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</si>
  <si>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</si>
  <si>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</si>
  <si>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</si>
  <si>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</si>
  <si>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</si>
  <si>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</si>
  <si>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</si>
  <si>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</si>
  <si>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</si>
  <si>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</si>
  <si>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</si>
  <si>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</si>
  <si>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</si>
  <si>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</si>
  <si>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</si>
  <si>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</si>
  <si>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</si>
  <si>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</si>
  <si>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</si>
  <si>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</si>
  <si>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</si>
  <si>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</si>
  <si>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</si>
  <si>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</si>
  <si>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</si>
  <si>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</si>
  <si>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</si>
  <si>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</si>
  <si>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</si>
  <si>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</si>
  <si>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</si>
  <si>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</si>
  <si>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</si>
  <si>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</si>
  <si>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</si>
  <si>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</si>
  <si>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</si>
  <si>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</si>
  <si>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</si>
  <si>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</si>
  <si>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</si>
  <si>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</si>
  <si>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</si>
  <si>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</si>
  <si>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</si>
  <si>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</si>
  <si>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</si>
  <si>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</si>
  <si>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</si>
  <si>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</si>
  <si>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</si>
  <si>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</si>
  <si>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</si>
  <si>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</si>
  <si>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</si>
  <si>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</si>
  <si>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</si>
  <si>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</si>
  <si>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</si>
  <si>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</si>
  <si>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</si>
  <si>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</si>
  <si>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</si>
  <si>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</si>
  <si>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</si>
  <si>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</si>
  <si>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</si>
  <si>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</si>
  <si>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</si>
  <si>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</si>
  <si>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</si>
  <si>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</si>
  <si>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</si>
  <si>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</si>
  <si>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</si>
  <si>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</si>
  <si>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</si>
  <si>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</si>
  <si>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</si>
  <si>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</si>
  <si>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</si>
  <si>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</si>
  <si>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</si>
  <si>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</si>
  <si>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</si>
  <si>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</si>
  <si>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</si>
  <si>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</si>
  <si>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</si>
  <si>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</si>
  <si>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</si>
  <si>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</si>
  <si>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</si>
  <si>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</si>
  <si>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</si>
  <si>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</si>
  <si>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</si>
  <si>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</si>
  <si>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</si>
  <si>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</si>
  <si>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</si>
  <si>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</si>
  <si>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</si>
  <si>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</si>
  <si>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</si>
  <si>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</si>
  <si>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</si>
  <si>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</si>
  <si>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</si>
  <si>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</si>
  <si>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</si>
  <si>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</si>
  <si>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</si>
  <si>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</si>
  <si>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</si>
  <si>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</si>
  <si>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</si>
  <si>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</si>
  <si>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</si>
  <si>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</si>
  <si>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</si>
  <si>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</si>
  <si>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</si>
  <si>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</si>
  <si>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</si>
  <si>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</si>
  <si>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</si>
  <si>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</si>
  <si>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</si>
  <si>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</si>
  <si>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</si>
  <si>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</si>
  <si>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</si>
  <si>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</si>
  <si>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</si>
  <si>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</si>
  <si>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</si>
  <si>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</si>
  <si>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</si>
  <si>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</si>
  <si>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</si>
  <si>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</si>
  <si>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</si>
  <si>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</si>
  <si>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</si>
  <si>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</si>
  <si>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</si>
  <si>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</si>
  <si>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</si>
  <si>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</si>
  <si>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</si>
  <si>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</si>
  <si>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</si>
  <si>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</si>
  <si>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</si>
  <si>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</si>
  <si>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</si>
  <si>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</si>
  <si>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</si>
  <si>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</si>
  <si>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</si>
  <si>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</si>
  <si>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</si>
  <si>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</si>
  <si>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</si>
  <si>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</si>
  <si>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</si>
  <si>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</si>
  <si>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</si>
  <si>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</si>
  <si>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</si>
  <si>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</si>
  <si>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</si>
  <si>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</si>
  <si>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</si>
  <si>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</si>
  <si>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</si>
  <si>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</si>
  <si>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</si>
  <si>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</si>
  <si>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</si>
  <si>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</si>
  <si>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</si>
  <si>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</si>
  <si>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</si>
  <si>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</si>
  <si>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</si>
  <si>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</si>
  <si>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</si>
  <si>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</si>
  <si>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</si>
  <si>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</si>
  <si>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</si>
  <si>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</si>
  <si>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</si>
  <si>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</si>
  <si>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</si>
  <si>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</si>
  <si>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</si>
  <si>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</si>
  <si>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</si>
  <si>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</si>
  <si>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</si>
  <si>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</si>
  <si>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</si>
  <si>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</si>
  <si>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</si>
  <si>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</si>
  <si>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</si>
  <si>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</si>
  <si>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</si>
  <si>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</si>
  <si>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</si>
  <si>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</si>
  <si>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</si>
  <si>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</si>
  <si>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</si>
  <si>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</si>
  <si>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հ․24 մսուր-մանկապարտեզ» ՀՈԱԿ-ի </t>
  </si>
  <si>
    <t>Ծաղիկ Բաբայան</t>
  </si>
  <si>
    <t>Հասմիկ Ասատրյան</t>
  </si>
  <si>
    <t>«Կալիդուս» ՓԲԸ</t>
  </si>
  <si>
    <t>Աշխատավարձի գծով գերավճար</t>
  </si>
  <si>
    <t>Կնիքի ձեռք բերում</t>
  </si>
  <si>
    <t>Կաթնամթերքի խոտան</t>
  </si>
  <si>
    <t>արձակուրդային</t>
  </si>
  <si>
    <t>Պաշարների խոտանման գծով</t>
  </si>
  <si>
    <t>Կրակմարիչների լիցքավորման գծով</t>
  </si>
  <si>
    <t>Աշխատավարձի գծով</t>
  </si>
  <si>
    <t>1.8-օգնիր մանկապարտեզիդ</t>
  </si>
  <si>
    <t xml:space="preserve">Հավելված 43  </t>
  </si>
  <si>
    <t xml:space="preserve">Հավելված 44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</si>
  <si>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</si>
  <si>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</si>
  <si>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</si>
  <si>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</si>
  <si>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</si>
  <si>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</si>
  <si>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</si>
  <si>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Ներառական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</si>
</sst>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11"/>
      <color rgb="FFFF0000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1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3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3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9" fillId="0" borderId="10" xfId="45" applyFont="1" applyBorder="1" applyAlignment="1" applyProtection="1">
      <alignment vertical="center" wrapText="1"/>
      <protection locked="0"/>
    </xf>
    <xf numFmtId="164" fontId="57" fillId="0" borderId="41" xfId="46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 hidden="1"/>
    </xf>
    <xf numFmtId="3" fontId="43" fillId="27" borderId="10" xfId="49" applyNumberFormat="1" applyFont="1" applyFill="1" applyBorder="1" applyAlignment="1">
      <alignment horizontal="center" vertical="center" wrapText="1"/>
    </xf>
    <xf numFmtId="166" fontId="43" fillId="27" borderId="17" xfId="49" applyNumberFormat="1" applyFont="1" applyFill="1" applyBorder="1" applyAlignment="1">
      <alignment horizontal="center" vertical="center" wrapText="1"/>
    </xf>
    <xf numFmtId="166" fontId="43" fillId="27" borderId="18" xfId="49" applyNumberFormat="1" applyFont="1" applyFill="1" applyBorder="1" applyAlignment="1">
      <alignment horizontal="center" vertical="center" wrapText="1"/>
    </xf>
    <xf numFmtId="166" fontId="39" fillId="27" borderId="17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5"/>
  <sheetViews>
    <sheetView tabSelected="1" view="pageBreakPreview" topLeftCell="A59" zoomScaleSheetLayoutView="100" workbookViewId="0">
      <selection activeCell="Q37" sqref="Q1:R1048576"/>
    </sheetView>
  </sheetViews>
  <sheetFormatPr defaultColWidth="9.109375" defaultRowHeight="17.399999999999999"/>
  <cols>
    <col min="1" max="1" width="6.5546875" style="7" customWidth="1"/>
    <col min="2" max="2" width="51.664062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6384" width="9.109375" style="7"/>
  </cols>
  <sheetData>
    <row r="1" spans="1:13">
      <c r="C1" s="47"/>
      <c r="D1" s="47" t="s">
        <v>281</v>
      </c>
      <c r="E1" s="47"/>
    </row>
    <row r="2" spans="1:13">
      <c r="C2" s="47"/>
      <c r="D2" s="47" t="s">
        <v>283</v>
      </c>
      <c r="E2" s="47"/>
    </row>
    <row r="3" spans="1:13">
      <c r="C3" s="47"/>
      <c r="D3" s="47" t="s">
        <v>284</v>
      </c>
      <c r="E3" s="47"/>
    </row>
    <row r="4" spans="1:13">
      <c r="C4" s="223"/>
      <c r="D4" s="223" t="s">
        <v>285</v>
      </c>
      <c r="E4" s="47"/>
    </row>
    <row r="5" spans="1:13">
      <c r="C5" s="223"/>
      <c r="D5" s="223" t="s">
        <v>286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29" t="s">
        <v>41</v>
      </c>
      <c r="B7" s="529"/>
      <c r="C7" s="529"/>
      <c r="D7" s="529"/>
      <c r="E7" s="50"/>
    </row>
    <row r="8" spans="1:13" ht="20.399999999999999">
      <c r="A8" s="530" t="s">
        <v>269</v>
      </c>
      <c r="B8" s="530"/>
      <c r="C8" s="530"/>
      <c r="D8" s="530"/>
    </row>
    <row r="9" spans="1:13" ht="18.75" customHeight="1">
      <c r="A9" s="531" t="s">
        <v>245</v>
      </c>
      <c r="B9" s="531"/>
      <c r="C9" s="531"/>
      <c r="D9" s="531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88"/>
      <c r="E11" s="55"/>
    </row>
    <row r="12" spans="1:13">
      <c r="A12" s="189">
        <v>1</v>
      </c>
      <c r="B12" s="190" t="s">
        <v>118</v>
      </c>
      <c r="C12" s="61"/>
      <c r="D12" s="389">
        <v>39340.300000000003</v>
      </c>
      <c r="E12" s="55"/>
    </row>
    <row r="13" spans="1:13" s="3" customFormat="1" hidden="1">
      <c r="A13" s="189">
        <v>2</v>
      </c>
      <c r="B13" s="190" t="s">
        <v>8</v>
      </c>
      <c r="C13" s="63"/>
      <c r="D13" s="389"/>
      <c r="E13" s="390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89"/>
      <c r="E14" s="392" t="s">
        <v>223</v>
      </c>
    </row>
    <row r="15" spans="1:13" hidden="1">
      <c r="A15" s="189">
        <v>4</v>
      </c>
      <c r="B15" s="190" t="s">
        <v>63</v>
      </c>
      <c r="C15" s="61"/>
      <c r="D15" s="389">
        <v>0</v>
      </c>
      <c r="E15" s="55"/>
    </row>
    <row r="16" spans="1:13" hidden="1">
      <c r="A16" s="189">
        <v>5</v>
      </c>
      <c r="B16" s="190" t="s">
        <v>119</v>
      </c>
      <c r="C16" s="61"/>
      <c r="D16" s="389"/>
      <c r="E16" s="55"/>
    </row>
    <row r="17" spans="1:23" hidden="1">
      <c r="A17" s="189">
        <v>2</v>
      </c>
      <c r="B17" s="190" t="s">
        <v>9</v>
      </c>
      <c r="C17" s="61"/>
      <c r="D17" s="389"/>
      <c r="E17" s="55"/>
    </row>
    <row r="18" spans="1:23" hidden="1">
      <c r="A18" s="189">
        <v>2</v>
      </c>
      <c r="B18" s="191" t="s">
        <v>72</v>
      </c>
      <c r="C18" s="61"/>
      <c r="D18" s="293"/>
      <c r="E18" s="55"/>
    </row>
    <row r="19" spans="1:23">
      <c r="A19" s="189">
        <v>2</v>
      </c>
      <c r="B19" s="190" t="s">
        <v>126</v>
      </c>
      <c r="C19" s="61"/>
      <c r="D19" s="295">
        <f>SUM(D20:D21)</f>
        <v>2133.6999999999998</v>
      </c>
      <c r="E19" s="55"/>
    </row>
    <row r="20" spans="1:23" s="3" customFormat="1" ht="15" customHeight="1">
      <c r="A20" s="195">
        <v>2.1</v>
      </c>
      <c r="B20" s="40" t="s">
        <v>73</v>
      </c>
      <c r="C20" s="63"/>
      <c r="D20" s="306">
        <f>+D68</f>
        <v>2133.6999999999998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5" t="s">
        <v>204</v>
      </c>
      <c r="B21" s="40" t="s">
        <v>74</v>
      </c>
      <c r="C21" s="63"/>
      <c r="D21" s="294"/>
      <c r="E21" s="74" t="s">
        <v>228</v>
      </c>
      <c r="F21" s="2"/>
      <c r="G21" s="2"/>
      <c r="H21" s="406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3"/>
      <c r="E22" s="55"/>
    </row>
    <row r="23" spans="1:23" s="3" customFormat="1">
      <c r="A23" s="193">
        <v>3</v>
      </c>
      <c r="B23" s="80" t="s">
        <v>287</v>
      </c>
      <c r="C23" s="63"/>
      <c r="D23" s="293">
        <f>SUM(D24:D25)</f>
        <v>335.3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3.5" customHeight="1">
      <c r="A24" s="195">
        <v>3.1</v>
      </c>
      <c r="B24" s="40" t="s">
        <v>288</v>
      </c>
      <c r="C24" s="63"/>
      <c r="D24" s="306">
        <v>314.5</v>
      </c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3.5" customHeight="1">
      <c r="A25" s="195">
        <v>3.2</v>
      </c>
      <c r="B25" s="40" t="s">
        <v>289</v>
      </c>
      <c r="C25" s="63"/>
      <c r="D25" s="306">
        <v>20.8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3">
        <v>10</v>
      </c>
      <c r="B26" s="80"/>
      <c r="C26" s="63"/>
      <c r="D26" s="293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9">
        <v>11</v>
      </c>
      <c r="B27" s="194"/>
      <c r="C27" s="63"/>
      <c r="D27" s="293"/>
      <c r="E27" s="487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1">
        <f>SUM(D12:D19,D22:D23,D26:D27)</f>
        <v>41809.300000000003</v>
      </c>
      <c r="E28" s="55"/>
    </row>
    <row r="29" spans="1:23" ht="18" hidden="1">
      <c r="A29" s="60"/>
      <c r="B29" s="56"/>
      <c r="C29" s="61"/>
      <c r="D29" s="295"/>
      <c r="E29" s="55"/>
    </row>
    <row r="30" spans="1:23" ht="20.399999999999999">
      <c r="A30" s="56" t="s">
        <v>11</v>
      </c>
      <c r="B30" s="66" t="s">
        <v>148</v>
      </c>
      <c r="C30" s="59"/>
      <c r="D30" s="362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0.25" customHeight="1">
      <c r="A31" s="189">
        <v>1</v>
      </c>
      <c r="B31" s="80" t="s">
        <v>279</v>
      </c>
      <c r="C31" s="61"/>
      <c r="D31" s="295">
        <f>+Ashkhatavardz!M11-'Dramakan hosqer'!C86</f>
        <v>23388.3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20.25" hidden="1" customHeight="1">
      <c r="A32" s="196">
        <v>1.1000000000000001</v>
      </c>
      <c r="B32" s="197" t="s">
        <v>120</v>
      </c>
      <c r="C32" s="63"/>
      <c r="D32" s="306">
        <f>+Ashkhatavardz!C8+Ashkhatavardz!J7</f>
        <v>0</v>
      </c>
      <c r="E32" s="350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6">
        <v>1.2</v>
      </c>
      <c r="B33" s="197" t="s">
        <v>13</v>
      </c>
      <c r="C33" s="63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3">
        <f>+'Snund ev finans. pastaci'!E11-'Dramakan hosqer'!C87</f>
        <v>5552</v>
      </c>
      <c r="E34" s="74"/>
      <c r="F34" s="2"/>
      <c r="G34" s="2"/>
      <c r="H34" s="2"/>
      <c r="I34" s="2"/>
      <c r="J34" s="384"/>
      <c r="K34" s="385"/>
      <c r="L34" s="386"/>
      <c r="M34" s="385"/>
      <c r="N34" s="385"/>
      <c r="O34" s="385"/>
      <c r="P34" s="387"/>
      <c r="Q34" s="111"/>
      <c r="R34" s="294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3">
        <f>+Komunal!F20</f>
        <v>1740.7</v>
      </c>
      <c r="E35" s="405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3">
        <f>+Komunal!J20</f>
        <v>1315.3</v>
      </c>
      <c r="E36" s="405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3">
        <f>+Komunal!M20</f>
        <v>128.69999999999999</v>
      </c>
      <c r="E37" s="405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3">
        <f>12.3+36.9</f>
        <v>49.2</v>
      </c>
      <c r="E38" s="55"/>
    </row>
    <row r="39" spans="1:23" hidden="1">
      <c r="A39" s="189">
        <v>7</v>
      </c>
      <c r="B39" s="190" t="s">
        <v>19</v>
      </c>
      <c r="C39" s="61"/>
      <c r="D39" s="293"/>
      <c r="E39" s="55"/>
    </row>
    <row r="40" spans="1:23">
      <c r="A40" s="189">
        <v>7</v>
      </c>
      <c r="B40" s="190" t="s">
        <v>20</v>
      </c>
      <c r="C40" s="64"/>
      <c r="D40" s="295">
        <f>SUM(D41:D43)</f>
        <v>150.90100000000001</v>
      </c>
      <c r="E40" s="55"/>
    </row>
    <row r="41" spans="1:23" s="3" customFormat="1" ht="15">
      <c r="A41" s="195">
        <v>7.1</v>
      </c>
      <c r="B41" s="40" t="s">
        <v>21</v>
      </c>
      <c r="C41" s="63"/>
      <c r="D41" s="294">
        <v>48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5">
        <v>7.2</v>
      </c>
      <c r="B42" s="40" t="s">
        <v>22</v>
      </c>
      <c r="C42" s="63"/>
      <c r="D42" s="294">
        <v>3.234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5">
        <v>7.3</v>
      </c>
      <c r="B43" s="40" t="s">
        <v>23</v>
      </c>
      <c r="C43" s="63"/>
      <c r="D43" s="294">
        <v>99.667000000000002</v>
      </c>
      <c r="E43" s="9"/>
      <c r="F43" s="2"/>
      <c r="G43" s="2"/>
      <c r="H43" s="2"/>
      <c r="I43" s="2"/>
      <c r="J43" s="2"/>
      <c r="K43" s="2"/>
      <c r="L43" s="2"/>
      <c r="M43" s="2"/>
      <c r="P43" s="532" t="s">
        <v>242</v>
      </c>
    </row>
    <row r="44" spans="1:23" ht="18" hidden="1" thickBot="1">
      <c r="A44" s="189">
        <v>9</v>
      </c>
      <c r="B44" s="190" t="s">
        <v>24</v>
      </c>
      <c r="C44" s="61"/>
      <c r="D44" s="293"/>
      <c r="E44" s="55"/>
      <c r="J44" s="111" t="s">
        <v>201</v>
      </c>
      <c r="N44" s="8" t="s">
        <v>243</v>
      </c>
      <c r="O44" s="8"/>
      <c r="P44" s="533"/>
    </row>
    <row r="45" spans="1:23" ht="18.600000000000001" thickBot="1">
      <c r="A45" s="189">
        <v>8</v>
      </c>
      <c r="B45" s="190" t="s">
        <v>30</v>
      </c>
      <c r="C45" s="61"/>
      <c r="D45" s="293">
        <f>R45+70</f>
        <v>314.32</v>
      </c>
      <c r="E45" s="55" t="s">
        <v>225</v>
      </c>
      <c r="J45" s="352">
        <v>3</v>
      </c>
      <c r="K45" s="111" t="s">
        <v>199</v>
      </c>
      <c r="L45" s="354">
        <v>147</v>
      </c>
      <c r="M45" s="111" t="s">
        <v>200</v>
      </c>
      <c r="N45" s="353">
        <f>+J45*L45/12*2</f>
        <v>73.5</v>
      </c>
      <c r="O45" s="48" t="s">
        <v>224</v>
      </c>
      <c r="P45" s="404">
        <v>170.82</v>
      </c>
      <c r="Q45" s="7" t="s">
        <v>200</v>
      </c>
      <c r="R45" s="402">
        <f>+N45+P45</f>
        <v>244.32</v>
      </c>
    </row>
    <row r="46" spans="1:23">
      <c r="A46" s="189">
        <v>9</v>
      </c>
      <c r="B46" s="190" t="s">
        <v>25</v>
      </c>
      <c r="C46" s="61"/>
      <c r="D46" s="293">
        <v>99.95</v>
      </c>
      <c r="E46" s="55"/>
      <c r="F46" s="6">
        <f>147*3</f>
        <v>441</v>
      </c>
    </row>
    <row r="47" spans="1:23">
      <c r="A47" s="189">
        <v>10</v>
      </c>
      <c r="B47" s="227" t="s">
        <v>75</v>
      </c>
      <c r="C47" s="61"/>
      <c r="D47" s="293">
        <f>15+66</f>
        <v>81</v>
      </c>
      <c r="E47" s="55"/>
    </row>
    <row r="48" spans="1:23" hidden="1">
      <c r="A48" s="189">
        <v>11</v>
      </c>
      <c r="B48" s="190" t="s">
        <v>48</v>
      </c>
      <c r="C48" s="61"/>
      <c r="D48" s="293"/>
      <c r="E48" s="55"/>
    </row>
    <row r="49" spans="1:6" hidden="1">
      <c r="A49" s="189">
        <v>12</v>
      </c>
      <c r="B49" s="190" t="s">
        <v>121</v>
      </c>
      <c r="C49" s="61"/>
      <c r="D49" s="293">
        <v>0</v>
      </c>
      <c r="E49" s="55"/>
    </row>
    <row r="50" spans="1:6">
      <c r="A50" s="189">
        <v>11</v>
      </c>
      <c r="B50" s="190" t="s">
        <v>122</v>
      </c>
      <c r="C50" s="61"/>
      <c r="D50" s="293">
        <v>61</v>
      </c>
      <c r="E50" s="55"/>
      <c r="F50" s="62"/>
    </row>
    <row r="51" spans="1:6">
      <c r="A51" s="189">
        <v>12</v>
      </c>
      <c r="B51" s="190" t="s">
        <v>26</v>
      </c>
      <c r="C51" s="61"/>
      <c r="D51" s="293">
        <v>100</v>
      </c>
      <c r="E51" s="55"/>
      <c r="F51" s="62"/>
    </row>
    <row r="52" spans="1:6">
      <c r="A52" s="189">
        <v>13</v>
      </c>
      <c r="B52" s="190" t="s">
        <v>27</v>
      </c>
      <c r="C52" s="61"/>
      <c r="D52" s="293">
        <v>30</v>
      </c>
      <c r="E52" s="55"/>
    </row>
    <row r="53" spans="1:6" hidden="1">
      <c r="A53" s="189">
        <v>18</v>
      </c>
      <c r="B53" s="190" t="s">
        <v>67</v>
      </c>
      <c r="C53" s="61"/>
      <c r="D53" s="293"/>
      <c r="E53" s="55"/>
    </row>
    <row r="54" spans="1:6" hidden="1">
      <c r="A54" s="189">
        <v>19</v>
      </c>
      <c r="B54" s="190" t="s">
        <v>54</v>
      </c>
      <c r="C54" s="61"/>
      <c r="D54" s="293">
        <f>+D15</f>
        <v>0</v>
      </c>
      <c r="E54" s="55"/>
    </row>
    <row r="55" spans="1:6">
      <c r="A55" s="189">
        <v>14</v>
      </c>
      <c r="B55" s="190" t="s">
        <v>45</v>
      </c>
      <c r="C55" s="61"/>
      <c r="D55" s="293">
        <v>57.5</v>
      </c>
      <c r="E55" s="55"/>
    </row>
    <row r="56" spans="1:6">
      <c r="A56" s="189">
        <v>15</v>
      </c>
      <c r="B56" s="190" t="s">
        <v>76</v>
      </c>
      <c r="C56" s="61"/>
      <c r="D56" s="293">
        <f>13.5+19.5</f>
        <v>33</v>
      </c>
      <c r="E56" s="55"/>
    </row>
    <row r="57" spans="1:6">
      <c r="A57" s="189">
        <v>16</v>
      </c>
      <c r="B57" s="190" t="s">
        <v>77</v>
      </c>
      <c r="C57" s="61"/>
      <c r="D57" s="293">
        <v>95</v>
      </c>
      <c r="E57" s="55"/>
    </row>
    <row r="58" spans="1:6" hidden="1">
      <c r="A58" s="189">
        <v>23</v>
      </c>
      <c r="B58" s="190" t="s">
        <v>46</v>
      </c>
      <c r="C58" s="61"/>
      <c r="D58" s="293"/>
      <c r="E58" s="55"/>
    </row>
    <row r="59" spans="1:6">
      <c r="A59" s="189">
        <v>17</v>
      </c>
      <c r="B59" s="190" t="s">
        <v>123</v>
      </c>
      <c r="C59" s="61"/>
      <c r="D59" s="293">
        <v>11.2</v>
      </c>
      <c r="E59" s="55"/>
    </row>
    <row r="60" spans="1:6" hidden="1">
      <c r="A60" s="189">
        <v>25</v>
      </c>
      <c r="B60" s="190" t="s">
        <v>47</v>
      </c>
      <c r="C60" s="61"/>
      <c r="D60" s="293"/>
      <c r="E60" s="55"/>
    </row>
    <row r="61" spans="1:6">
      <c r="A61" s="189">
        <v>18</v>
      </c>
      <c r="B61" s="190" t="s">
        <v>64</v>
      </c>
      <c r="C61" s="61"/>
      <c r="D61" s="293">
        <f>+D25</f>
        <v>20.8</v>
      </c>
      <c r="E61" s="55"/>
    </row>
    <row r="62" spans="1:6" hidden="1">
      <c r="A62" s="189">
        <v>27</v>
      </c>
      <c r="B62" s="190" t="s">
        <v>78</v>
      </c>
      <c r="C62" s="61"/>
      <c r="D62" s="293"/>
      <c r="E62" s="55"/>
    </row>
    <row r="63" spans="1:6" hidden="1">
      <c r="A63" s="189">
        <v>28</v>
      </c>
      <c r="B63" s="190" t="s">
        <v>157</v>
      </c>
      <c r="C63" s="61"/>
      <c r="D63" s="293"/>
      <c r="E63" s="55"/>
    </row>
    <row r="64" spans="1:6">
      <c r="A64" s="189">
        <v>19</v>
      </c>
      <c r="B64" s="523" t="s">
        <v>278</v>
      </c>
      <c r="C64" s="61"/>
      <c r="D64" s="293">
        <v>20</v>
      </c>
      <c r="E64" s="55"/>
    </row>
    <row r="65" spans="1:14">
      <c r="A65" s="189">
        <v>20</v>
      </c>
      <c r="B65" s="523" t="s">
        <v>277</v>
      </c>
      <c r="C65" s="61"/>
      <c r="D65" s="293">
        <v>6.6</v>
      </c>
      <c r="E65" s="55"/>
    </row>
    <row r="66" spans="1:14" ht="18" hidden="1">
      <c r="A66" s="189">
        <v>22</v>
      </c>
      <c r="B66" s="523" t="s">
        <v>274</v>
      </c>
      <c r="C66" s="61"/>
      <c r="D66" s="293"/>
      <c r="E66" s="487" t="s">
        <v>124</v>
      </c>
    </row>
    <row r="67" spans="1:14">
      <c r="A67" s="189">
        <v>21</v>
      </c>
      <c r="B67" s="80" t="s">
        <v>28</v>
      </c>
      <c r="C67" s="61"/>
      <c r="D67" s="293">
        <v>2133.6999999999998</v>
      </c>
      <c r="E67" s="55"/>
    </row>
    <row r="68" spans="1:14" s="3" customFormat="1" ht="15">
      <c r="A68" s="196">
        <v>21.1</v>
      </c>
      <c r="B68" s="73" t="s">
        <v>79</v>
      </c>
      <c r="C68" s="63"/>
      <c r="D68" s="294">
        <v>2133.6999999999998</v>
      </c>
      <c r="E68" s="27"/>
      <c r="F68" s="2"/>
      <c r="G68" s="2"/>
      <c r="H68" s="2"/>
      <c r="I68" s="2"/>
      <c r="J68" s="2"/>
      <c r="K68" s="2"/>
      <c r="L68" s="2"/>
      <c r="M68" s="2"/>
    </row>
    <row r="69" spans="1:14">
      <c r="A69" s="189">
        <v>22</v>
      </c>
      <c r="B69" s="190" t="s">
        <v>80</v>
      </c>
      <c r="C69" s="61"/>
      <c r="D69" s="293">
        <v>40</v>
      </c>
      <c r="E69" s="55"/>
    </row>
    <row r="70" spans="1:14" s="18" customFormat="1" ht="18">
      <c r="A70" s="189">
        <v>23</v>
      </c>
      <c r="B70" s="190" t="s">
        <v>68</v>
      </c>
      <c r="C70" s="61"/>
      <c r="D70" s="293">
        <v>6380.1</v>
      </c>
      <c r="E70" s="67"/>
      <c r="F70" s="17"/>
      <c r="G70" s="17"/>
      <c r="H70" s="17"/>
      <c r="I70" s="17"/>
      <c r="J70" s="17"/>
      <c r="K70" s="17"/>
      <c r="L70" s="17"/>
      <c r="M70" s="17"/>
    </row>
    <row r="71" spans="1:14" ht="18">
      <c r="A71" s="68"/>
      <c r="B71" s="69" t="s">
        <v>31</v>
      </c>
      <c r="C71" s="58"/>
      <c r="D71" s="361">
        <f>SUM(D31,D34:D40,D44:D67,D69:D70)</f>
        <v>41809.270999999993</v>
      </c>
      <c r="E71" s="358">
        <f>+D28-D71</f>
        <v>2.9000000009546056E-2</v>
      </c>
    </row>
    <row r="72" spans="1:14" ht="24" customHeight="1">
      <c r="B72" s="70"/>
      <c r="C72" s="11"/>
      <c r="D72" s="60"/>
      <c r="E72" s="55"/>
    </row>
    <row r="73" spans="1:14" ht="18" hidden="1">
      <c r="B73" s="10" t="s">
        <v>2</v>
      </c>
      <c r="C73" s="363" t="s">
        <v>270</v>
      </c>
      <c r="D73" s="220"/>
      <c r="E73" s="55"/>
    </row>
    <row r="74" spans="1:14" hidden="1">
      <c r="B74" s="70"/>
      <c r="C74" s="290" t="s">
        <v>95</v>
      </c>
      <c r="D74" s="221"/>
      <c r="E74" s="55"/>
    </row>
    <row r="75" spans="1:14" ht="18" hidden="1">
      <c r="B75" s="10" t="s">
        <v>6</v>
      </c>
      <c r="C75" s="363" t="s">
        <v>271</v>
      </c>
      <c r="D75" s="220"/>
      <c r="E75" s="55"/>
    </row>
    <row r="76" spans="1:14" hidden="1">
      <c r="B76" s="71"/>
      <c r="C76" s="290" t="s">
        <v>95</v>
      </c>
      <c r="D76" s="221"/>
      <c r="E76" s="55"/>
    </row>
    <row r="77" spans="1:14" hidden="1">
      <c r="B77" s="8" t="s">
        <v>207</v>
      </c>
      <c r="C77" s="71"/>
      <c r="D77" s="60"/>
      <c r="E77" s="55"/>
    </row>
    <row r="78" spans="1:14" s="71" customFormat="1" ht="40.5" customHeight="1">
      <c r="B78" s="488" t="s">
        <v>246</v>
      </c>
      <c r="D78" s="391" t="s">
        <v>268</v>
      </c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s="71" customFormat="1" ht="56.25" customHeight="1">
      <c r="B79" s="303"/>
      <c r="C79" s="288"/>
      <c r="E79" s="60"/>
      <c r="F79" s="55"/>
      <c r="G79" s="55"/>
      <c r="H79" s="55"/>
      <c r="I79" s="55"/>
      <c r="J79" s="55"/>
      <c r="K79" s="55"/>
      <c r="L79" s="55"/>
      <c r="M79" s="55"/>
      <c r="N79" s="55"/>
    </row>
    <row r="80" spans="1:14">
      <c r="B80" s="71"/>
      <c r="C80" s="71"/>
      <c r="D80" s="60"/>
      <c r="E80" s="55"/>
    </row>
    <row r="81" spans="2:5">
      <c r="B81" s="71"/>
      <c r="C81" s="71"/>
      <c r="D81" s="60"/>
      <c r="E81" s="55"/>
    </row>
    <row r="82" spans="2:5">
      <c r="B82" s="71"/>
      <c r="C82" s="71"/>
      <c r="D82" s="60"/>
    </row>
    <row r="83" spans="2:5">
      <c r="B83" s="71"/>
      <c r="C83" s="71"/>
      <c r="D83" s="60"/>
    </row>
    <row r="84" spans="2:5">
      <c r="B84" s="71"/>
      <c r="C84" s="71"/>
      <c r="D84" s="60"/>
    </row>
    <row r="85" spans="2:5">
      <c r="B85" s="71"/>
      <c r="C85" s="71"/>
      <c r="D85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view="pageBreakPreview" topLeftCell="A50" zoomScaleSheetLayoutView="100" workbookViewId="0">
      <selection activeCell="D50" sqref="D1:M1048576"/>
    </sheetView>
  </sheetViews>
  <sheetFormatPr defaultColWidth="9.109375" defaultRowHeight="15"/>
  <cols>
    <col min="1" max="1" width="4.88671875" style="103" customWidth="1"/>
    <col min="2" max="2" width="71.88671875" style="103" customWidth="1"/>
    <col min="3" max="3" width="30.554687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3" width="0" style="103" hidden="1" customWidth="1"/>
    <col min="14" max="16384" width="9.109375" style="103"/>
  </cols>
  <sheetData>
    <row r="1" spans="1:11" s="94" customFormat="1" ht="17.399999999999999">
      <c r="A1" s="92"/>
      <c r="B1" s="93"/>
      <c r="C1" s="408" t="s">
        <v>282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284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3" t="s">
        <v>285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3" t="s">
        <v>286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20.399999999999999">
      <c r="A7" s="536" t="s">
        <v>41</v>
      </c>
      <c r="B7" s="536"/>
      <c r="C7" s="536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0" t="str">
        <f>+'Ekamut-caxs'!A8:D8</f>
        <v xml:space="preserve">«Երևանի հ․24 մսուր-մանկապարտեզ» ՀՈԱԿ-ի </v>
      </c>
      <c r="B8" s="530"/>
      <c r="C8" s="530"/>
      <c r="D8" s="131"/>
      <c r="E8" s="4"/>
      <c r="F8" s="348"/>
      <c r="G8" s="348"/>
      <c r="H8" s="49"/>
      <c r="I8" s="6"/>
      <c r="J8" s="6"/>
      <c r="K8" s="6"/>
    </row>
    <row r="9" spans="1:11" s="7" customFormat="1" ht="18">
      <c r="A9" s="531" t="s">
        <v>247</v>
      </c>
      <c r="B9" s="531"/>
      <c r="C9" s="531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 t="s">
        <v>280</v>
      </c>
      <c r="E11" s="49"/>
      <c r="F11" s="49"/>
      <c r="G11" s="49"/>
      <c r="H11" s="49"/>
      <c r="I11" s="96"/>
      <c r="J11" s="96"/>
      <c r="K11" s="96"/>
    </row>
    <row r="12" spans="1:11" s="8" customFormat="1" ht="16.2" thickBot="1">
      <c r="A12" s="115" t="s">
        <v>3</v>
      </c>
      <c r="B12" s="115" t="s">
        <v>32</v>
      </c>
      <c r="C12" s="109" t="s">
        <v>43</v>
      </c>
      <c r="D12" s="351">
        <f>+C13-C71</f>
        <v>272.81400000000008</v>
      </c>
      <c r="E12" s="111"/>
      <c r="F12" s="111"/>
      <c r="G12" s="111"/>
      <c r="H12" s="357" t="s">
        <v>236</v>
      </c>
      <c r="I12" s="111"/>
      <c r="J12" s="111"/>
      <c r="K12" s="111"/>
    </row>
    <row r="13" spans="1:11" s="94" customFormat="1" ht="36.6" thickBot="1">
      <c r="A13" s="13" t="s">
        <v>7</v>
      </c>
      <c r="B13" s="14" t="s">
        <v>33</v>
      </c>
      <c r="C13" s="335">
        <f>+'Dramakani hamematakan'!D6</f>
        <v>1830.3</v>
      </c>
      <c r="D13" s="534" t="s">
        <v>235</v>
      </c>
      <c r="E13" s="535"/>
      <c r="F13" s="356"/>
      <c r="G13" s="356"/>
      <c r="H13" s="355"/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5">
        <f>SUM(C15:C24,C27:C28)</f>
        <v>39675.600000000006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7.399999999999999">
      <c r="A15" s="79">
        <v>1</v>
      </c>
      <c r="B15" s="324" t="s">
        <v>118</v>
      </c>
      <c r="C15" s="326">
        <f>+'Ekamut-caxs'!$D12</f>
        <v>39340.300000000003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 hidden="1">
      <c r="A16" s="79">
        <v>2</v>
      </c>
      <c r="B16" s="327" t="s">
        <v>8</v>
      </c>
      <c r="C16" s="326">
        <f>+'Ekamut-caxs'!$D13</f>
        <v>0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8" t="s">
        <v>53</v>
      </c>
      <c r="C17" s="325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9" t="s">
        <v>63</v>
      </c>
      <c r="C18" s="325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5</v>
      </c>
      <c r="B19" s="324" t="s">
        <v>119</v>
      </c>
      <c r="C19" s="326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2</v>
      </c>
      <c r="B20" s="324" t="s">
        <v>9</v>
      </c>
      <c r="C20" s="326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2</v>
      </c>
      <c r="B21" s="324" t="s">
        <v>72</v>
      </c>
      <c r="C21" s="326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4" t="s">
        <v>34</v>
      </c>
      <c r="C22" s="325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4" t="s">
        <v>10</v>
      </c>
      <c r="C23" s="326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>
      <c r="A24" s="528">
        <v>2</v>
      </c>
      <c r="B24" s="327" t="str">
        <f>+'Ekamut-caxs'!B23</f>
        <v>Գումարի փոխհատուցման գծով, այդ թվում՝</v>
      </c>
      <c r="C24" s="326">
        <f>SUM(C25:C26)</f>
        <v>335.3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>
      <c r="A25" s="528">
        <v>2.1</v>
      </c>
      <c r="B25" s="33" t="str">
        <f>+'Ekamut-caxs'!B24</f>
        <v>ներառականի գծով</v>
      </c>
      <c r="C25" s="339">
        <f>+'Ekamut-caxs'!D24</f>
        <v>314.5</v>
      </c>
      <c r="D25" s="351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28">
        <v>2.2000000000000002</v>
      </c>
      <c r="B26" s="33" t="str">
        <f>+'Ekamut-caxs'!B25</f>
        <v>վերապատրաստման գծով</v>
      </c>
      <c r="C26" s="339">
        <f>+'Ekamut-caxs'!D25</f>
        <v>20.8</v>
      </c>
      <c r="D26" s="351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 hidden="1">
      <c r="A27" s="79">
        <v>10</v>
      </c>
      <c r="B27" s="330"/>
      <c r="C27" s="325"/>
      <c r="D27" s="133"/>
      <c r="E27" s="124"/>
      <c r="F27" s="124"/>
      <c r="G27" s="124"/>
      <c r="H27" s="49"/>
    </row>
    <row r="28" spans="1:11" s="96" customFormat="1" ht="17.399999999999999" hidden="1">
      <c r="A28" s="79">
        <v>11</v>
      </c>
      <c r="B28" s="330"/>
      <c r="C28" s="325"/>
      <c r="D28" s="484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5">
        <f>C30+C73+C85</f>
        <v>34852.956999999995</v>
      </c>
      <c r="D29" s="364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5">
        <f>SUM(C31,C34:C40,C44:C67,C71:C72)</f>
        <v>34852.956999999995</v>
      </c>
      <c r="D30" s="130"/>
      <c r="E30" s="49"/>
      <c r="F30" s="49"/>
      <c r="G30" s="49"/>
      <c r="H30" s="49"/>
      <c r="I30" s="96"/>
      <c r="J30" s="96"/>
      <c r="K30" s="96"/>
    </row>
    <row r="31" spans="1:11" s="119" customFormat="1" ht="17.399999999999999">
      <c r="A31" s="79">
        <v>1</v>
      </c>
      <c r="B31" s="327" t="s">
        <v>279</v>
      </c>
      <c r="C31" s="326">
        <f>+'Ekamut-caxs'!D31</f>
        <v>23388.3</v>
      </c>
      <c r="D31" s="136"/>
      <c r="E31" s="110"/>
      <c r="F31" s="110"/>
      <c r="G31" s="110"/>
      <c r="H31" s="110"/>
      <c r="I31" s="118"/>
      <c r="J31" s="118"/>
      <c r="K31" s="118"/>
    </row>
    <row r="32" spans="1:11" s="106" customFormat="1" ht="18" hidden="1" customHeight="1">
      <c r="A32" s="28">
        <v>1.1000000000000001</v>
      </c>
      <c r="B32" s="33" t="s">
        <v>120</v>
      </c>
      <c r="C32" s="339">
        <f>+'Ekamut-caxs'!D32</f>
        <v>0</v>
      </c>
      <c r="D32" s="351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9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7" t="s">
        <v>16</v>
      </c>
      <c r="C34" s="326">
        <f>+'Ekamut-caxs'!D34</f>
        <v>5552</v>
      </c>
      <c r="D34" s="136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7" t="s">
        <v>15</v>
      </c>
      <c r="C35" s="326">
        <f>+'Ekamut-caxs'!D35</f>
        <v>1740.7</v>
      </c>
      <c r="D35" s="136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7" t="s">
        <v>14</v>
      </c>
      <c r="C36" s="326">
        <f>+'Ekamut-caxs'!D36</f>
        <v>1315.3</v>
      </c>
      <c r="D36" s="136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7" t="s">
        <v>17</v>
      </c>
      <c r="C37" s="326">
        <f>+'Ekamut-caxs'!D37</f>
        <v>128.69999999999999</v>
      </c>
      <c r="D37" s="136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7" t="s">
        <v>18</v>
      </c>
      <c r="C38" s="326">
        <f>+'Ekamut-caxs'!D38</f>
        <v>49.2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7" t="s">
        <v>19</v>
      </c>
      <c r="C39" s="326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7</v>
      </c>
      <c r="B40" s="327" t="s">
        <v>20</v>
      </c>
      <c r="C40" s="326">
        <f>SUM(C41:C43)</f>
        <v>150.90100000000001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7.1</v>
      </c>
      <c r="B41" s="33" t="s">
        <v>21</v>
      </c>
      <c r="C41" s="339">
        <f>+'Ekamut-caxs'!D41</f>
        <v>48</v>
      </c>
    </row>
    <row r="42" spans="1:11">
      <c r="A42" s="28">
        <v>7.2</v>
      </c>
      <c r="B42" s="33" t="s">
        <v>22</v>
      </c>
      <c r="C42" s="339">
        <f>+'Ekamut-caxs'!D42</f>
        <v>3.234</v>
      </c>
    </row>
    <row r="43" spans="1:11">
      <c r="A43" s="28">
        <v>7.3</v>
      </c>
      <c r="B43" s="33" t="s">
        <v>23</v>
      </c>
      <c r="C43" s="339">
        <f>+'Ekamut-caxs'!D43</f>
        <v>99.667000000000002</v>
      </c>
    </row>
    <row r="44" spans="1:11" s="119" customFormat="1" ht="18" hidden="1" customHeight="1">
      <c r="A44" s="79">
        <v>9</v>
      </c>
      <c r="B44" s="327" t="s">
        <v>24</v>
      </c>
      <c r="C44" s="326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8</v>
      </c>
      <c r="B45" s="327" t="s">
        <v>30</v>
      </c>
      <c r="C45" s="326">
        <f>+'Ekamut-caxs'!D45</f>
        <v>314.32</v>
      </c>
      <c r="D45" s="136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9</v>
      </c>
      <c r="B46" s="327" t="s">
        <v>25</v>
      </c>
      <c r="C46" s="326">
        <f>+'Ekamut-caxs'!D46</f>
        <v>99.95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10</v>
      </c>
      <c r="B47" s="327" t="s">
        <v>75</v>
      </c>
      <c r="C47" s="326">
        <f>+'Ekamut-caxs'!D47</f>
        <v>81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hidden="1" customHeight="1">
      <c r="A48" s="79">
        <v>11</v>
      </c>
      <c r="B48" s="327" t="s">
        <v>48</v>
      </c>
      <c r="C48" s="326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hidden="1" customHeight="1">
      <c r="A49" s="79">
        <v>12</v>
      </c>
      <c r="B49" s="327" t="s">
        <v>121</v>
      </c>
      <c r="C49" s="326">
        <f>+'Ekamut-caxs'!D49</f>
        <v>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7.399999999999999">
      <c r="A50" s="79">
        <v>11</v>
      </c>
      <c r="B50" s="327" t="s">
        <v>122</v>
      </c>
      <c r="C50" s="326">
        <f>+'Ekamut-caxs'!D50</f>
        <v>61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7.399999999999999">
      <c r="A51" s="79">
        <v>12</v>
      </c>
      <c r="B51" s="327" t="s">
        <v>26</v>
      </c>
      <c r="C51" s="326">
        <f>+'Ekamut-caxs'!D51</f>
        <v>100</v>
      </c>
      <c r="D51" s="136"/>
      <c r="E51" s="110"/>
      <c r="F51" s="110"/>
      <c r="G51" s="110"/>
      <c r="H51" s="110"/>
      <c r="I51" s="118"/>
      <c r="J51" s="118"/>
      <c r="K51" s="118"/>
    </row>
    <row r="52" spans="1:11" s="119" customFormat="1" ht="17.399999999999999">
      <c r="A52" s="79">
        <v>13</v>
      </c>
      <c r="B52" s="327" t="s">
        <v>27</v>
      </c>
      <c r="C52" s="326">
        <f>+'Ekamut-caxs'!D52</f>
        <v>30</v>
      </c>
      <c r="D52" s="136"/>
      <c r="E52" s="110"/>
      <c r="F52" s="110"/>
      <c r="G52" s="110"/>
      <c r="H52" s="110"/>
      <c r="I52" s="118"/>
      <c r="J52" s="118"/>
      <c r="K52" s="118"/>
    </row>
    <row r="53" spans="1:11" s="117" customFormat="1" ht="17.25" hidden="1" customHeight="1">
      <c r="A53" s="79">
        <v>18</v>
      </c>
      <c r="B53" s="327" t="s">
        <v>67</v>
      </c>
      <c r="C53" s="326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7.25" hidden="1" customHeight="1">
      <c r="A54" s="79">
        <v>19</v>
      </c>
      <c r="B54" s="327" t="s">
        <v>54</v>
      </c>
      <c r="C54" s="326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119" customFormat="1" ht="17.399999999999999">
      <c r="A55" s="79">
        <v>14</v>
      </c>
      <c r="B55" s="327" t="s">
        <v>45</v>
      </c>
      <c r="C55" s="326">
        <f>+'Ekamut-caxs'!D55</f>
        <v>57.5</v>
      </c>
      <c r="D55" s="136"/>
      <c r="E55" s="110"/>
      <c r="F55" s="110"/>
      <c r="G55" s="110"/>
      <c r="H55" s="110"/>
      <c r="I55" s="118"/>
      <c r="J55" s="118"/>
      <c r="K55" s="118"/>
    </row>
    <row r="56" spans="1:11" s="119" customFormat="1" ht="17.399999999999999">
      <c r="A56" s="79">
        <v>15</v>
      </c>
      <c r="B56" s="327" t="s">
        <v>76</v>
      </c>
      <c r="C56" s="326">
        <f>+'Ekamut-caxs'!D56</f>
        <v>33</v>
      </c>
      <c r="D56" s="136"/>
      <c r="E56" s="110"/>
      <c r="F56" s="110"/>
      <c r="G56" s="110"/>
      <c r="H56" s="110"/>
      <c r="I56" s="118"/>
      <c r="J56" s="118"/>
      <c r="K56" s="118"/>
    </row>
    <row r="57" spans="1:11" s="119" customFormat="1" ht="17.399999999999999">
      <c r="A57" s="79">
        <v>16</v>
      </c>
      <c r="B57" s="327" t="s">
        <v>77</v>
      </c>
      <c r="C57" s="326">
        <f>+'Ekamut-caxs'!D57</f>
        <v>95</v>
      </c>
      <c r="D57" s="136"/>
      <c r="E57" s="110"/>
      <c r="F57" s="110"/>
      <c r="G57" s="110"/>
      <c r="H57" s="110"/>
      <c r="I57" s="118"/>
      <c r="J57" s="118"/>
      <c r="K57" s="118"/>
    </row>
    <row r="58" spans="1:11" s="88" customFormat="1" ht="17.25" hidden="1" customHeight="1">
      <c r="A58" s="79">
        <v>23</v>
      </c>
      <c r="B58" s="327" t="s">
        <v>46</v>
      </c>
      <c r="C58" s="326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119" customFormat="1" ht="17.399999999999999">
      <c r="A59" s="79">
        <v>17</v>
      </c>
      <c r="B59" s="327" t="s">
        <v>123</v>
      </c>
      <c r="C59" s="326">
        <f>+'Ekamut-caxs'!D59</f>
        <v>11.2</v>
      </c>
      <c r="D59" s="136"/>
      <c r="E59" s="110"/>
      <c r="F59" s="110"/>
      <c r="G59" s="110"/>
      <c r="H59" s="110"/>
      <c r="I59" s="118"/>
      <c r="J59" s="118"/>
      <c r="K59" s="118"/>
    </row>
    <row r="60" spans="1:11" s="88" customFormat="1" ht="17.399999999999999" hidden="1">
      <c r="A60" s="79">
        <v>25</v>
      </c>
      <c r="B60" s="327" t="s">
        <v>47</v>
      </c>
      <c r="C60" s="326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18</v>
      </c>
      <c r="B61" s="327" t="s">
        <v>64</v>
      </c>
      <c r="C61" s="326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27</v>
      </c>
      <c r="B62" s="190" t="s">
        <v>78</v>
      </c>
      <c r="C62" s="326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 hidden="1">
      <c r="A63" s="79">
        <v>28</v>
      </c>
      <c r="B63" s="327" t="s">
        <v>157</v>
      </c>
      <c r="C63" s="326">
        <f>+'Ekamut-caxs'!D63</f>
        <v>0</v>
      </c>
      <c r="D63" s="137"/>
      <c r="E63" s="86"/>
      <c r="F63" s="86"/>
      <c r="G63" s="86"/>
      <c r="H63" s="72"/>
      <c r="I63" s="87"/>
      <c r="J63" s="87"/>
      <c r="K63" s="87"/>
    </row>
    <row r="64" spans="1:11" s="119" customFormat="1" ht="17.399999999999999">
      <c r="A64" s="79">
        <v>19</v>
      </c>
      <c r="B64" s="327" t="str">
        <f>+'Ekamut-caxs'!B64</f>
        <v>Կրակմարիչների լիցքավորման գծով</v>
      </c>
      <c r="C64" s="326">
        <f>+'Ekamut-caxs'!D64</f>
        <v>20</v>
      </c>
      <c r="D64" s="136"/>
      <c r="E64" s="110"/>
      <c r="F64" s="110"/>
      <c r="G64" s="110"/>
      <c r="H64" s="110"/>
      <c r="I64" s="118"/>
      <c r="J64" s="118"/>
      <c r="K64" s="118"/>
    </row>
    <row r="65" spans="1:11" s="119" customFormat="1" ht="17.399999999999999">
      <c r="A65" s="79">
        <v>20</v>
      </c>
      <c r="B65" s="327" t="str">
        <f>+'Ekamut-caxs'!B65</f>
        <v>Պաշարների խոտանման գծով</v>
      </c>
      <c r="C65" s="326">
        <f>+'Ekamut-caxs'!D65</f>
        <v>6.6</v>
      </c>
      <c r="D65" s="136"/>
      <c r="E65" s="110"/>
      <c r="F65" s="110"/>
      <c r="G65" s="110"/>
      <c r="H65" s="110"/>
      <c r="I65" s="118"/>
      <c r="J65" s="118"/>
      <c r="K65" s="118"/>
    </row>
    <row r="66" spans="1:11" s="87" customFormat="1" ht="17.25" hidden="1" customHeight="1">
      <c r="A66" s="79">
        <v>20</v>
      </c>
      <c r="B66" s="520" t="s">
        <v>274</v>
      </c>
      <c r="C66" s="325">
        <f>+'Ekamut-caxs'!D66</f>
        <v>0</v>
      </c>
      <c r="D66" s="484" t="s">
        <v>124</v>
      </c>
      <c r="E66" s="86"/>
      <c r="F66" s="86"/>
      <c r="G66" s="86"/>
      <c r="H66" s="72"/>
    </row>
    <row r="67" spans="1:11" s="119" customFormat="1" ht="17.399999999999999">
      <c r="A67" s="79">
        <v>21</v>
      </c>
      <c r="B67" s="327" t="s">
        <v>36</v>
      </c>
      <c r="C67" s="326">
        <f>SUM(C68:C70)</f>
        <v>40</v>
      </c>
      <c r="D67" s="136"/>
      <c r="E67" s="110"/>
      <c r="F67" s="110"/>
      <c r="G67" s="110"/>
      <c r="H67" s="110"/>
      <c r="I67" s="118"/>
      <c r="J67" s="118"/>
      <c r="K67" s="118"/>
    </row>
    <row r="68" spans="1:11" ht="13.5" hidden="1" customHeight="1">
      <c r="A68" s="15">
        <v>31.1</v>
      </c>
      <c r="B68" s="122" t="s">
        <v>37</v>
      </c>
      <c r="C68" s="299"/>
    </row>
    <row r="69" spans="1:11" ht="13.5" hidden="1" customHeight="1">
      <c r="A69" s="15">
        <v>31.2</v>
      </c>
      <c r="B69" s="122" t="s">
        <v>49</v>
      </c>
      <c r="C69" s="299"/>
    </row>
    <row r="70" spans="1:11" ht="15.75" customHeight="1">
      <c r="A70" s="15">
        <v>21.1</v>
      </c>
      <c r="B70" s="122" t="s">
        <v>85</v>
      </c>
      <c r="C70" s="299">
        <f>+'Ekamut-caxs'!D69</f>
        <v>40</v>
      </c>
    </row>
    <row r="71" spans="1:11" s="119" customFormat="1" ht="18" thickBot="1">
      <c r="A71" s="79">
        <v>22</v>
      </c>
      <c r="B71" s="327" t="s">
        <v>38</v>
      </c>
      <c r="C71" s="326">
        <f>+'Deb. ev kreditor'!D59-'Deb. ev kreditor'!D54</f>
        <v>1557.4859999999999</v>
      </c>
      <c r="D71" s="136"/>
      <c r="E71" s="110"/>
      <c r="F71" s="110"/>
      <c r="G71" s="110"/>
      <c r="H71" s="110"/>
      <c r="I71" s="118"/>
      <c r="J71" s="118"/>
      <c r="K71" s="118"/>
    </row>
    <row r="72" spans="1:11" s="119" customFormat="1" ht="17.399999999999999" hidden="1">
      <c r="A72" s="90">
        <v>33</v>
      </c>
      <c r="B72" s="334" t="s">
        <v>86</v>
      </c>
      <c r="C72" s="325"/>
      <c r="D72" s="136" t="s">
        <v>237</v>
      </c>
      <c r="E72" s="110"/>
      <c r="F72" s="110"/>
      <c r="G72" s="110"/>
      <c r="H72" s="110"/>
      <c r="I72" s="118"/>
      <c r="J72" s="118"/>
      <c r="K72" s="118"/>
    </row>
    <row r="73" spans="1:11" s="101" customFormat="1" ht="18" hidden="1">
      <c r="A73" s="45" t="s">
        <v>57</v>
      </c>
      <c r="B73" s="104" t="s">
        <v>60</v>
      </c>
      <c r="C73" s="335">
        <f>C74+C81</f>
        <v>0</v>
      </c>
      <c r="D73" s="138"/>
      <c r="E73" s="127"/>
      <c r="F73" s="127"/>
      <c r="G73" s="127"/>
      <c r="H73" s="127"/>
      <c r="I73" s="100"/>
      <c r="J73" s="100"/>
      <c r="K73" s="100"/>
    </row>
    <row r="74" spans="1:11" s="117" customFormat="1" ht="17.399999999999999" hidden="1">
      <c r="A74" s="90">
        <v>1</v>
      </c>
      <c r="B74" s="336" t="s">
        <v>90</v>
      </c>
      <c r="C74" s="326">
        <f>SUM(C75:C80)</f>
        <v>0</v>
      </c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399999999999999" hidden="1">
      <c r="A75" s="90">
        <v>1.1000000000000001</v>
      </c>
      <c r="B75" s="337" t="s">
        <v>87</v>
      </c>
      <c r="C75" s="325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7.399999999999999" hidden="1">
      <c r="A76" s="90">
        <v>1.2</v>
      </c>
      <c r="B76" s="337" t="s">
        <v>88</v>
      </c>
      <c r="C76" s="325"/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399999999999999" hidden="1">
      <c r="A77" s="90">
        <v>1.3</v>
      </c>
      <c r="B77" s="337" t="s">
        <v>89</v>
      </c>
      <c r="C77" s="325"/>
      <c r="D77" s="134"/>
      <c r="E77" s="125"/>
      <c r="F77" s="125"/>
      <c r="G77" s="125"/>
      <c r="H77" s="125"/>
      <c r="I77" s="116"/>
      <c r="J77" s="116"/>
      <c r="K77" s="116"/>
    </row>
    <row r="78" spans="1:11" s="117" customFormat="1" ht="17.399999999999999" hidden="1">
      <c r="A78" s="90">
        <v>1.4</v>
      </c>
      <c r="B78" s="337" t="s">
        <v>65</v>
      </c>
      <c r="C78" s="325"/>
      <c r="D78" s="134"/>
      <c r="E78" s="125"/>
      <c r="F78" s="125"/>
      <c r="G78" s="125"/>
      <c r="H78" s="125"/>
      <c r="I78" s="116"/>
      <c r="J78" s="116"/>
      <c r="K78" s="116"/>
    </row>
    <row r="79" spans="1:11" s="116" customFormat="1" ht="17.399999999999999" hidden="1">
      <c r="A79" s="90">
        <v>1.5</v>
      </c>
      <c r="B79" s="338" t="s">
        <v>66</v>
      </c>
      <c r="C79" s="325"/>
      <c r="D79" s="134"/>
      <c r="E79" s="125"/>
      <c r="F79" s="125"/>
      <c r="G79" s="125"/>
      <c r="H79" s="125"/>
    </row>
    <row r="80" spans="1:11" s="116" customFormat="1" ht="18" hidden="1">
      <c r="A80" s="90">
        <v>1.6</v>
      </c>
      <c r="B80" s="338"/>
      <c r="C80" s="325"/>
      <c r="D80" s="485" t="s">
        <v>125</v>
      </c>
      <c r="E80" s="125"/>
      <c r="F80" s="125"/>
      <c r="G80" s="125"/>
      <c r="H80" s="125"/>
    </row>
    <row r="81" spans="1:11" s="117" customFormat="1" ht="34.799999999999997" hidden="1">
      <c r="A81" s="90">
        <v>2</v>
      </c>
      <c r="B81" s="336" t="s">
        <v>91</v>
      </c>
      <c r="C81" s="326">
        <f>SUM(C82:C84)</f>
        <v>0</v>
      </c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399999999999999" hidden="1">
      <c r="A82" s="90">
        <v>2.1</v>
      </c>
      <c r="B82" s="336" t="s">
        <v>62</v>
      </c>
      <c r="C82" s="325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399999999999999" hidden="1">
      <c r="A83" s="90">
        <v>2.2000000000000002</v>
      </c>
      <c r="B83" s="347" t="s">
        <v>61</v>
      </c>
      <c r="C83" s="325"/>
      <c r="D83" s="134"/>
      <c r="E83" s="125"/>
      <c r="F83" s="125"/>
      <c r="G83" s="125"/>
      <c r="H83" s="125"/>
      <c r="I83" s="116"/>
      <c r="J83" s="116"/>
      <c r="K83" s="116"/>
    </row>
    <row r="84" spans="1:11" s="117" customFormat="1" ht="17.399999999999999" hidden="1">
      <c r="A84" s="90">
        <v>2.2999999999999998</v>
      </c>
      <c r="B84" s="336" t="s">
        <v>50</v>
      </c>
      <c r="C84" s="325"/>
      <c r="D84" s="134"/>
      <c r="E84" s="125"/>
      <c r="F84" s="125"/>
      <c r="G84" s="125"/>
      <c r="H84" s="125"/>
      <c r="I84" s="116"/>
      <c r="J84" s="116"/>
      <c r="K84" s="116"/>
    </row>
    <row r="85" spans="1:11" s="101" customFormat="1" ht="36" hidden="1">
      <c r="A85" s="45" t="s">
        <v>57</v>
      </c>
      <c r="B85" s="14" t="s">
        <v>154</v>
      </c>
      <c r="C85" s="335">
        <f>SUM(C86:C87)</f>
        <v>0</v>
      </c>
      <c r="D85" s="138"/>
      <c r="E85" s="127"/>
      <c r="F85" s="127"/>
      <c r="G85" s="127"/>
      <c r="H85" s="127"/>
      <c r="I85" s="100"/>
      <c r="J85" s="100"/>
      <c r="K85" s="100"/>
    </row>
    <row r="86" spans="1:11" s="117" customFormat="1" ht="17.399999999999999" hidden="1">
      <c r="A86" s="90">
        <v>1</v>
      </c>
      <c r="B86" s="331" t="s">
        <v>16</v>
      </c>
      <c r="C86" s="325"/>
      <c r="D86" s="134"/>
      <c r="E86" s="125"/>
      <c r="F86" s="125"/>
      <c r="G86" s="125"/>
      <c r="H86" s="125"/>
      <c r="I86" s="116"/>
      <c r="J86" s="116"/>
      <c r="K86" s="116"/>
    </row>
    <row r="87" spans="1:11" s="117" customFormat="1" ht="18" hidden="1" thickBot="1">
      <c r="A87" s="90">
        <v>1</v>
      </c>
      <c r="B87" s="331" t="s">
        <v>16</v>
      </c>
      <c r="C87" s="325"/>
      <c r="D87" s="129"/>
      <c r="E87" s="125"/>
      <c r="F87" s="125"/>
      <c r="G87" s="125"/>
      <c r="H87" s="125"/>
      <c r="I87" s="116"/>
      <c r="J87" s="116"/>
      <c r="K87" s="116"/>
    </row>
    <row r="88" spans="1:11" s="121" customFormat="1" ht="36" customHeight="1" thickBot="1">
      <c r="A88" s="13" t="s">
        <v>39</v>
      </c>
      <c r="B88" s="14" t="s">
        <v>40</v>
      </c>
      <c r="C88" s="335">
        <f>C13+C14-C29</f>
        <v>6652.9430000000139</v>
      </c>
      <c r="D88" s="534" t="s">
        <v>202</v>
      </c>
      <c r="E88" s="535"/>
      <c r="F88" s="356"/>
      <c r="G88" s="356"/>
      <c r="H88" s="355"/>
      <c r="I88" s="120"/>
      <c r="J88" s="120"/>
      <c r="K88" s="120"/>
    </row>
    <row r="89" spans="1:11" s="101" customFormat="1" ht="27" customHeight="1">
      <c r="A89" s="107"/>
      <c r="B89" s="108"/>
      <c r="D89" s="369"/>
      <c r="E89" s="127"/>
      <c r="F89" s="127"/>
      <c r="G89" s="127"/>
      <c r="H89" s="127"/>
      <c r="I89" s="100"/>
      <c r="J89" s="100"/>
      <c r="K89" s="100"/>
    </row>
    <row r="90" spans="1:11" s="7" customFormat="1" ht="21.75" hidden="1" customHeight="1">
      <c r="B90" s="19" t="s">
        <v>2</v>
      </c>
      <c r="C90" s="365" t="str">
        <f>+'Ekamut-caxs'!C73</f>
        <v>Ծաղիկ Բաբայան</v>
      </c>
      <c r="D90" s="220"/>
      <c r="E90" s="49"/>
      <c r="F90" s="49"/>
      <c r="G90" s="49"/>
      <c r="H90" s="49"/>
      <c r="I90" s="6"/>
      <c r="J90" s="6"/>
      <c r="K90" s="6"/>
    </row>
    <row r="91" spans="1:11" s="3" customFormat="1" ht="13.5" hidden="1" customHeight="1">
      <c r="A91" s="7"/>
      <c r="B91" s="7" t="s">
        <v>4</v>
      </c>
      <c r="C91" s="366" t="s">
        <v>95</v>
      </c>
      <c r="D91" s="221"/>
      <c r="E91" s="111"/>
      <c r="F91" s="111"/>
      <c r="G91" s="111"/>
      <c r="H91" s="111"/>
      <c r="I91" s="2"/>
      <c r="J91" s="2"/>
      <c r="K91" s="2"/>
    </row>
    <row r="92" spans="1:11" s="3" customFormat="1" ht="22.5" hidden="1" customHeight="1">
      <c r="B92" s="18" t="s">
        <v>6</v>
      </c>
      <c r="C92" s="367" t="str">
        <f>+'Ekamut-caxs'!C75</f>
        <v>Հասմիկ Ասատրյան</v>
      </c>
      <c r="D92" s="288"/>
      <c r="E92" s="111"/>
      <c r="F92" s="111"/>
      <c r="G92" s="111"/>
      <c r="H92" s="111"/>
      <c r="I92" s="2"/>
      <c r="J92" s="2"/>
      <c r="K92" s="2"/>
    </row>
    <row r="93" spans="1:11" s="3" customFormat="1" ht="12" hidden="1" customHeight="1">
      <c r="C93" s="366" t="s">
        <v>95</v>
      </c>
      <c r="D93" s="221"/>
      <c r="E93" s="111"/>
      <c r="F93" s="111"/>
      <c r="G93" s="111"/>
      <c r="H93" s="111"/>
      <c r="I93" s="2"/>
      <c r="J93" s="2"/>
      <c r="K93" s="2"/>
    </row>
    <row r="94" spans="1:11" s="3" customFormat="1" hidden="1">
      <c r="B94" s="8" t="s">
        <v>194</v>
      </c>
      <c r="C94" s="102"/>
      <c r="D94" s="370"/>
      <c r="E94" s="111"/>
      <c r="F94" s="111"/>
      <c r="G94" s="111"/>
      <c r="H94" s="111"/>
      <c r="I94" s="2"/>
      <c r="J94" s="2"/>
      <c r="K94" s="2"/>
    </row>
    <row r="95" spans="1:11" s="302" customFormat="1" ht="58.5" customHeight="1">
      <c r="B95" s="488" t="str">
        <f>+'Ekamut-caxs'!B78</f>
        <v>ԵՐԵՎԱՆԻ ՔԱՂԱՔԱՊԵՏ՝</v>
      </c>
      <c r="C95" s="288" t="str">
        <f>+'Ekamut-caxs'!D78</f>
        <v>ՀՐԱՉՅԱ ՍԱՐԳՍՅԱՆ</v>
      </c>
      <c r="E95" s="55"/>
      <c r="F95" s="55"/>
      <c r="G95" s="55"/>
      <c r="H95" s="55"/>
      <c r="I95" s="55"/>
      <c r="J95" s="55"/>
      <c r="K95" s="55"/>
    </row>
    <row r="96" spans="1:11" s="102" customFormat="1">
      <c r="D96" s="222"/>
      <c r="E96" s="111"/>
      <c r="F96" s="111"/>
      <c r="G96" s="111"/>
      <c r="H96" s="111"/>
    </row>
    <row r="97" spans="4:8" s="102" customFormat="1">
      <c r="D97" s="22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  <row r="117" spans="4:8" s="102" customFormat="1">
      <c r="D117" s="132"/>
      <c r="E117" s="111"/>
      <c r="F117" s="111"/>
      <c r="G117" s="111"/>
      <c r="H117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8:E88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3:C74 C67 C56:C57 C32:C33 C20 C22 C27:C30 C41:C54 C81 C85 C88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" zoomScaleSheetLayoutView="100" workbookViewId="0">
      <selection activeCell="E19" sqref="E19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496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38" t="s">
        <v>55</v>
      </c>
      <c r="B1" s="538"/>
      <c r="C1" s="538"/>
      <c r="D1" s="538"/>
      <c r="E1" s="538"/>
      <c r="F1" s="538"/>
    </row>
    <row r="2" spans="1:18" s="23" customFormat="1" ht="25.5" customHeight="1">
      <c r="A2" s="537" t="str">
        <f>+'Ekamut-caxs'!A8:D8</f>
        <v xml:space="preserve">«Երևանի հ․24 մսուր-մանկապարտեզ» ՀՈԱԿ-ի </v>
      </c>
      <c r="B2" s="537"/>
      <c r="C2" s="537"/>
      <c r="D2" s="537"/>
      <c r="E2" s="537"/>
      <c r="F2" s="537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1" customHeight="1">
      <c r="A3" s="541" t="s">
        <v>248</v>
      </c>
      <c r="B3" s="541"/>
      <c r="C3" s="541"/>
      <c r="D3" s="541"/>
      <c r="E3" s="541"/>
      <c r="F3" s="541"/>
      <c r="G3" s="24"/>
      <c r="H3" s="24"/>
      <c r="I3" s="24"/>
    </row>
    <row r="4" spans="1:18">
      <c r="F4" s="490" t="s">
        <v>0</v>
      </c>
    </row>
    <row r="5" spans="1:18" ht="80.25" customHeight="1">
      <c r="A5" s="489" t="s">
        <v>3</v>
      </c>
      <c r="B5" s="84" t="s">
        <v>32</v>
      </c>
      <c r="C5" s="289" t="s">
        <v>205</v>
      </c>
      <c r="D5" s="289" t="s">
        <v>206</v>
      </c>
      <c r="E5" s="85" t="s">
        <v>51</v>
      </c>
      <c r="F5" s="410" t="s">
        <v>244</v>
      </c>
    </row>
    <row r="6" spans="1:18" s="23" customFormat="1" ht="31.5" customHeight="1">
      <c r="A6" s="82" t="s">
        <v>7</v>
      </c>
      <c r="B6" s="83" t="s">
        <v>147</v>
      </c>
      <c r="C6" s="359">
        <f>SUM(C7:C14,C17:C20)</f>
        <v>36293.300000000003</v>
      </c>
      <c r="D6" s="359">
        <f>SUM(D7:D14,D17:D20)</f>
        <v>41809.300000000003</v>
      </c>
      <c r="E6" s="359">
        <f t="shared" ref="E6:E62" si="0">D6-C6</f>
        <v>5516</v>
      </c>
      <c r="F6" s="491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7" t="s">
        <v>118</v>
      </c>
      <c r="C7" s="342">
        <v>33340.300000000003</v>
      </c>
      <c r="D7" s="344">
        <f>+'Ekamut-caxs'!D12</f>
        <v>39340.300000000003</v>
      </c>
      <c r="E7" s="341">
        <f t="shared" si="0"/>
        <v>6000</v>
      </c>
      <c r="F7" s="34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hidden="1" customHeight="1">
      <c r="A8" s="79">
        <v>2</v>
      </c>
      <c r="B8" s="327" t="s">
        <v>8</v>
      </c>
      <c r="C8" s="342"/>
      <c r="D8" s="344">
        <f>+'Ekamut-caxs'!D13</f>
        <v>0</v>
      </c>
      <c r="E8" s="341">
        <f>D8-C8</f>
        <v>0</v>
      </c>
      <c r="F8" s="342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7" t="s">
        <v>53</v>
      </c>
      <c r="C9" s="342"/>
      <c r="D9" s="344">
        <f>+'Ekamut-caxs'!D14</f>
        <v>0</v>
      </c>
      <c r="E9" s="341">
        <f t="shared" si="0"/>
        <v>0</v>
      </c>
      <c r="F9" s="34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7" t="s">
        <v>63</v>
      </c>
      <c r="C10" s="342"/>
      <c r="D10" s="344">
        <f>+'Ekamut-caxs'!D15</f>
        <v>0</v>
      </c>
      <c r="E10" s="341">
        <f t="shared" si="0"/>
        <v>0</v>
      </c>
      <c r="F10" s="34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27" t="s">
        <v>119</v>
      </c>
      <c r="C11" s="342"/>
      <c r="D11" s="344">
        <f>+'Ekamut-caxs'!D16</f>
        <v>0</v>
      </c>
      <c r="E11" s="341">
        <f t="shared" si="0"/>
        <v>0</v>
      </c>
      <c r="F11" s="34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2</v>
      </c>
      <c r="B12" s="327" t="s">
        <v>9</v>
      </c>
      <c r="C12" s="342">
        <v>819.3</v>
      </c>
      <c r="D12" s="344">
        <f>+'Ekamut-caxs'!D17</f>
        <v>0</v>
      </c>
      <c r="E12" s="341">
        <f t="shared" si="0"/>
        <v>-819.3</v>
      </c>
      <c r="F12" s="34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4" t="s">
        <v>72</v>
      </c>
      <c r="C13" s="342"/>
      <c r="D13" s="341">
        <f>+'Ekamut-caxs'!D18</f>
        <v>0</v>
      </c>
      <c r="E13" s="341">
        <f t="shared" si="0"/>
        <v>0</v>
      </c>
      <c r="F13" s="34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3</v>
      </c>
      <c r="B14" s="343" t="s">
        <v>126</v>
      </c>
      <c r="C14" s="344">
        <f>SUM(C15:C16)</f>
        <v>2133.6999999999998</v>
      </c>
      <c r="D14" s="344">
        <f>SUM(D15:D16)</f>
        <v>2133.6999999999998</v>
      </c>
      <c r="E14" s="341">
        <f t="shared" si="0"/>
        <v>0</v>
      </c>
      <c r="F14" s="34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</v>
      </c>
      <c r="B15" s="33" t="s">
        <v>73</v>
      </c>
      <c r="C15" s="344">
        <f>+C59</f>
        <v>2133.6999999999998</v>
      </c>
      <c r="D15" s="297">
        <f>+'Ekamut-caxs'!D20</f>
        <v>2133.6999999999998</v>
      </c>
      <c r="E15" s="297">
        <f t="shared" si="0"/>
        <v>0</v>
      </c>
      <c r="F15" s="296"/>
      <c r="G15" s="27"/>
    </row>
    <row r="16" spans="1:18" ht="18.75" hidden="1" customHeight="1">
      <c r="A16" s="28">
        <v>8.1999999999999993</v>
      </c>
      <c r="B16" s="33" t="s">
        <v>74</v>
      </c>
      <c r="C16" s="296"/>
      <c r="D16" s="297">
        <f>+'Ekamut-caxs'!D21</f>
        <v>0</v>
      </c>
      <c r="E16" s="297">
        <f t="shared" si="0"/>
        <v>0</v>
      </c>
      <c r="F16" s="296"/>
      <c r="G16" s="27"/>
    </row>
    <row r="17" spans="1:18" s="76" customFormat="1" ht="18.75" hidden="1" customHeight="1">
      <c r="A17" s="79">
        <v>9</v>
      </c>
      <c r="B17" s="345" t="s">
        <v>10</v>
      </c>
      <c r="C17" s="342"/>
      <c r="D17" s="341">
        <f>+'Ekamut-caxs'!D22</f>
        <v>0</v>
      </c>
      <c r="E17" s="341">
        <f t="shared" si="0"/>
        <v>0</v>
      </c>
      <c r="F17" s="34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hidden="1" customHeight="1">
      <c r="A18" s="81">
        <v>10</v>
      </c>
      <c r="B18" s="330"/>
      <c r="C18" s="342"/>
      <c r="D18" s="340">
        <f>+'Ekamut-caxs'!D26</f>
        <v>0</v>
      </c>
      <c r="E18" s="340">
        <f>D18-C18</f>
        <v>0</v>
      </c>
      <c r="F18" s="34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/>
      <c r="B19" s="330" t="s">
        <v>290</v>
      </c>
      <c r="C19" s="342"/>
      <c r="D19" s="340">
        <v>314.5</v>
      </c>
      <c r="E19" s="340"/>
      <c r="F19" s="342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5</v>
      </c>
      <c r="B20" s="330" t="str">
        <f>+'Ekamut-caxs'!B25</f>
        <v>վերապատրաստման գծով</v>
      </c>
      <c r="C20" s="342"/>
      <c r="D20" s="340">
        <f>+'Ekamut-caxs'!D25</f>
        <v>20.8</v>
      </c>
      <c r="E20" s="340">
        <f>D20-C20</f>
        <v>20.8</v>
      </c>
      <c r="F20" s="342"/>
      <c r="G20" s="486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148</v>
      </c>
      <c r="C21" s="360">
        <f>SUM(C22,C25:C31,C35:C58,C60:C61)</f>
        <v>36293.300000000003</v>
      </c>
      <c r="D21" s="360">
        <f>SUM(D22,D25:D31,D35:D58,D60:D61)</f>
        <v>41809.270999999993</v>
      </c>
      <c r="E21" s="359">
        <f t="shared" si="0"/>
        <v>5515.9709999999905</v>
      </c>
      <c r="F21" s="491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31" t="s">
        <v>12</v>
      </c>
      <c r="C22" s="296">
        <v>23270.9</v>
      </c>
      <c r="D22" s="346">
        <f>+'Ekamut-caxs'!D31</f>
        <v>23388.3</v>
      </c>
      <c r="E22" s="341">
        <f t="shared" si="0"/>
        <v>117.39999999999782</v>
      </c>
      <c r="F22" s="342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86" customFormat="1" ht="21" hidden="1" customHeight="1">
      <c r="A23" s="29">
        <v>1.1000000000000001</v>
      </c>
      <c r="B23" s="183" t="s">
        <v>120</v>
      </c>
      <c r="C23" s="296"/>
      <c r="D23" s="346">
        <f>+'Ekamut-caxs'!D32</f>
        <v>0</v>
      </c>
      <c r="E23" s="297">
        <f>D23-C23</f>
        <v>0</v>
      </c>
      <c r="F23" s="296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186" customFormat="1" ht="21" hidden="1" customHeight="1">
      <c r="A24" s="29">
        <v>1.2</v>
      </c>
      <c r="B24" s="183" t="s">
        <v>13</v>
      </c>
      <c r="C24" s="296">
        <v>0</v>
      </c>
      <c r="D24" s="346">
        <f>+'Ekamut-caxs'!D33</f>
        <v>0</v>
      </c>
      <c r="E24" s="297">
        <f>D24-C24</f>
        <v>0</v>
      </c>
      <c r="F24" s="296"/>
      <c r="G24" s="184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</row>
    <row r="25" spans="1:18" s="76" customFormat="1" ht="21" customHeight="1">
      <c r="A25" s="79">
        <v>2</v>
      </c>
      <c r="B25" s="327" t="s">
        <v>16</v>
      </c>
      <c r="C25" s="342">
        <v>6518.4</v>
      </c>
      <c r="D25" s="344">
        <f>+'Ekamut-caxs'!D34</f>
        <v>5552</v>
      </c>
      <c r="E25" s="341">
        <f t="shared" si="0"/>
        <v>-966.39999999999964</v>
      </c>
      <c r="F25" s="342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27" t="s">
        <v>15</v>
      </c>
      <c r="C26" s="342">
        <v>1564.4</v>
      </c>
      <c r="D26" s="344">
        <f>+'Ekamut-caxs'!D35</f>
        <v>1740.7</v>
      </c>
      <c r="E26" s="341">
        <f t="shared" si="0"/>
        <v>176.29999999999995</v>
      </c>
      <c r="F26" s="342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27" t="s">
        <v>14</v>
      </c>
      <c r="C27" s="342">
        <v>1315.5</v>
      </c>
      <c r="D27" s="344">
        <f>+'Ekamut-caxs'!D36</f>
        <v>1315.3</v>
      </c>
      <c r="E27" s="341">
        <f t="shared" si="0"/>
        <v>-0.20000000000004547</v>
      </c>
      <c r="F27" s="342"/>
      <c r="G27" s="7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27" t="s">
        <v>17</v>
      </c>
      <c r="C28" s="342">
        <v>136.1</v>
      </c>
      <c r="D28" s="344">
        <f>+'Ekamut-caxs'!D37</f>
        <v>128.69999999999999</v>
      </c>
      <c r="E28" s="341">
        <f t="shared" si="0"/>
        <v>-7.4000000000000057</v>
      </c>
      <c r="F28" s="342"/>
      <c r="G28" s="226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27" t="s">
        <v>18</v>
      </c>
      <c r="C29" s="342">
        <v>48.8</v>
      </c>
      <c r="D29" s="344">
        <f>+'Ekamut-caxs'!D38</f>
        <v>49.2</v>
      </c>
      <c r="E29" s="341">
        <f t="shared" si="0"/>
        <v>0.40000000000000568</v>
      </c>
      <c r="F29" s="34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hidden="1" customHeight="1">
      <c r="A30" s="79">
        <v>7</v>
      </c>
      <c r="B30" s="327" t="s">
        <v>19</v>
      </c>
      <c r="C30" s="342"/>
      <c r="D30" s="344">
        <f>+'Ekamut-caxs'!D39</f>
        <v>0</v>
      </c>
      <c r="E30" s="341">
        <f t="shared" si="0"/>
        <v>0</v>
      </c>
      <c r="F30" s="34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s="76" customFormat="1" ht="21" customHeight="1">
      <c r="A31" s="79">
        <v>7</v>
      </c>
      <c r="B31" s="327" t="s">
        <v>20</v>
      </c>
      <c r="C31" s="344">
        <f>SUM(C32:C34)</f>
        <v>188</v>
      </c>
      <c r="D31" s="344">
        <f>SUM(D32:D34)</f>
        <v>150.90100000000001</v>
      </c>
      <c r="E31" s="341">
        <f t="shared" si="0"/>
        <v>-37.09899999999999</v>
      </c>
      <c r="F31" s="342"/>
      <c r="G31" s="74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</row>
    <row r="32" spans="1:18" ht="21" customHeight="1">
      <c r="A32" s="28">
        <v>7.1</v>
      </c>
      <c r="B32" s="33" t="s">
        <v>21</v>
      </c>
      <c r="C32" s="522">
        <v>57.6</v>
      </c>
      <c r="D32" s="344">
        <f>+'Ekamut-caxs'!D41</f>
        <v>48</v>
      </c>
      <c r="E32" s="297">
        <f t="shared" si="0"/>
        <v>-9.6000000000000014</v>
      </c>
      <c r="F32" s="296"/>
      <c r="G32" s="27"/>
    </row>
    <row r="33" spans="1:18" ht="21" customHeight="1">
      <c r="A33" s="28">
        <v>7.2</v>
      </c>
      <c r="B33" s="33" t="s">
        <v>22</v>
      </c>
      <c r="C33" s="522">
        <v>10.4</v>
      </c>
      <c r="D33" s="344">
        <f>+'Ekamut-caxs'!D42</f>
        <v>3.234</v>
      </c>
      <c r="E33" s="297">
        <f t="shared" si="0"/>
        <v>-7.1660000000000004</v>
      </c>
      <c r="F33" s="296"/>
      <c r="G33" s="27"/>
    </row>
    <row r="34" spans="1:18" ht="21" customHeight="1">
      <c r="A34" s="28">
        <v>7.3</v>
      </c>
      <c r="B34" s="33" t="s">
        <v>23</v>
      </c>
      <c r="C34" s="522">
        <v>120</v>
      </c>
      <c r="D34" s="344">
        <f>+'Ekamut-caxs'!D43</f>
        <v>99.667000000000002</v>
      </c>
      <c r="E34" s="297">
        <f t="shared" si="0"/>
        <v>-20.332999999999998</v>
      </c>
      <c r="F34" s="296"/>
      <c r="G34" s="27"/>
    </row>
    <row r="35" spans="1:18" s="76" customFormat="1" ht="21" hidden="1" customHeight="1">
      <c r="A35" s="79">
        <v>9</v>
      </c>
      <c r="B35" s="327" t="s">
        <v>24</v>
      </c>
      <c r="C35" s="342"/>
      <c r="D35" s="344">
        <f>+'Ekamut-caxs'!D44</f>
        <v>0</v>
      </c>
      <c r="E35" s="341">
        <f t="shared" si="0"/>
        <v>0</v>
      </c>
      <c r="F35" s="342"/>
      <c r="G35" s="74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27" t="s">
        <v>30</v>
      </c>
      <c r="C36" s="342">
        <v>441</v>
      </c>
      <c r="D36" s="344">
        <f>+'Ekamut-caxs'!D45</f>
        <v>314.32</v>
      </c>
      <c r="E36" s="341">
        <f t="shared" si="0"/>
        <v>-126.68</v>
      </c>
      <c r="F36" s="342"/>
      <c r="G36" s="5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9</v>
      </c>
      <c r="B37" s="327" t="s">
        <v>25</v>
      </c>
      <c r="C37" s="342">
        <v>100</v>
      </c>
      <c r="D37" s="344">
        <f>+'Ekamut-caxs'!D46</f>
        <v>99.95</v>
      </c>
      <c r="E37" s="341">
        <f t="shared" si="0"/>
        <v>-4.9999999999997158E-2</v>
      </c>
      <c r="F37" s="34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10</v>
      </c>
      <c r="B38" s="332" t="s">
        <v>75</v>
      </c>
      <c r="C38" s="342">
        <v>70</v>
      </c>
      <c r="D38" s="344">
        <f>+'Ekamut-caxs'!D47</f>
        <v>81</v>
      </c>
      <c r="E38" s="341">
        <f t="shared" si="0"/>
        <v>11</v>
      </c>
      <c r="F38" s="34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11</v>
      </c>
      <c r="B39" s="327" t="s">
        <v>48</v>
      </c>
      <c r="C39" s="342">
        <v>30</v>
      </c>
      <c r="D39" s="344">
        <f>+'Ekamut-caxs'!D48</f>
        <v>0</v>
      </c>
      <c r="E39" s="341">
        <f t="shared" si="0"/>
        <v>-30</v>
      </c>
      <c r="F39" s="34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1" customHeight="1">
      <c r="A40" s="79">
        <v>12</v>
      </c>
      <c r="B40" s="327" t="s">
        <v>121</v>
      </c>
      <c r="C40" s="342">
        <v>10</v>
      </c>
      <c r="D40" s="344">
        <f>+'Ekamut-caxs'!D49</f>
        <v>0</v>
      </c>
      <c r="E40" s="341">
        <f>D40-C40</f>
        <v>-10</v>
      </c>
      <c r="F40" s="34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0.25" customHeight="1">
      <c r="A41" s="79">
        <v>13</v>
      </c>
      <c r="B41" s="327" t="s">
        <v>122</v>
      </c>
      <c r="C41" s="342">
        <v>70</v>
      </c>
      <c r="D41" s="344">
        <f>+'Ekamut-caxs'!D50</f>
        <v>61</v>
      </c>
      <c r="E41" s="341">
        <f t="shared" si="0"/>
        <v>-9</v>
      </c>
      <c r="F41" s="342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14</v>
      </c>
      <c r="B42" s="327" t="s">
        <v>26</v>
      </c>
      <c r="C42" s="342">
        <v>100</v>
      </c>
      <c r="D42" s="344">
        <f>+'Ekamut-caxs'!D51</f>
        <v>100</v>
      </c>
      <c r="E42" s="341">
        <f t="shared" si="0"/>
        <v>0</v>
      </c>
      <c r="F42" s="34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15</v>
      </c>
      <c r="B43" s="327" t="s">
        <v>27</v>
      </c>
      <c r="C43" s="342">
        <v>60</v>
      </c>
      <c r="D43" s="344">
        <f>+'Ekamut-caxs'!D52</f>
        <v>30</v>
      </c>
      <c r="E43" s="341">
        <f>D43-C43</f>
        <v>-30</v>
      </c>
      <c r="F43" s="34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27" t="s">
        <v>67</v>
      </c>
      <c r="C44" s="340"/>
      <c r="D44" s="344">
        <f>+'Ekamut-caxs'!D53</f>
        <v>0</v>
      </c>
      <c r="E44" s="341">
        <f>D44-C44</f>
        <v>0</v>
      </c>
      <c r="F44" s="34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hidden="1" customHeight="1">
      <c r="A45" s="79">
        <v>19</v>
      </c>
      <c r="B45" s="327" t="s">
        <v>54</v>
      </c>
      <c r="C45" s="340"/>
      <c r="D45" s="344">
        <f>+'Ekamut-caxs'!D54</f>
        <v>0</v>
      </c>
      <c r="E45" s="341">
        <f>D45-C45</f>
        <v>0</v>
      </c>
      <c r="F45" s="34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16</v>
      </c>
      <c r="B46" s="327" t="s">
        <v>45</v>
      </c>
      <c r="C46" s="342">
        <v>57.5</v>
      </c>
      <c r="D46" s="344">
        <f>+'Ekamut-caxs'!D55</f>
        <v>57.5</v>
      </c>
      <c r="E46" s="341">
        <f t="shared" si="0"/>
        <v>0</v>
      </c>
      <c r="F46" s="34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" customHeight="1">
      <c r="A47" s="79">
        <v>17</v>
      </c>
      <c r="B47" s="327" t="s">
        <v>76</v>
      </c>
      <c r="C47" s="342">
        <v>48</v>
      </c>
      <c r="D47" s="344">
        <f>+'Ekamut-caxs'!D56</f>
        <v>33</v>
      </c>
      <c r="E47" s="341">
        <f t="shared" si="0"/>
        <v>-15</v>
      </c>
      <c r="F47" s="342"/>
      <c r="G47" s="74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1.75" customHeight="1">
      <c r="A48" s="79">
        <v>18</v>
      </c>
      <c r="B48" s="327" t="s">
        <v>77</v>
      </c>
      <c r="C48" s="342">
        <v>95</v>
      </c>
      <c r="D48" s="344">
        <f>+'Ekamut-caxs'!D57</f>
        <v>95</v>
      </c>
      <c r="E48" s="341">
        <f t="shared" si="0"/>
        <v>0</v>
      </c>
      <c r="F48" s="342"/>
      <c r="G48" s="5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3.25" hidden="1" customHeight="1">
      <c r="A49" s="79">
        <v>23</v>
      </c>
      <c r="B49" s="327" t="s">
        <v>46</v>
      </c>
      <c r="C49" s="340"/>
      <c r="D49" s="344">
        <f>+'Ekamut-caxs'!D58</f>
        <v>0</v>
      </c>
      <c r="E49" s="341">
        <f t="shared" ref="E49:E61" si="1">D49-C49</f>
        <v>0</v>
      </c>
      <c r="F49" s="34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19</v>
      </c>
      <c r="B50" s="327" t="s">
        <v>123</v>
      </c>
      <c r="C50" s="340"/>
      <c r="D50" s="344">
        <f>+'Ekamut-caxs'!D59</f>
        <v>11.2</v>
      </c>
      <c r="E50" s="341">
        <f t="shared" si="1"/>
        <v>11.2</v>
      </c>
      <c r="F50" s="34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1" hidden="1" customHeight="1">
      <c r="A51" s="79">
        <v>25</v>
      </c>
      <c r="B51" s="327" t="s">
        <v>47</v>
      </c>
      <c r="C51" s="340"/>
      <c r="D51" s="344">
        <f>+'Ekamut-caxs'!D60</f>
        <v>0</v>
      </c>
      <c r="E51" s="341">
        <f t="shared" si="1"/>
        <v>0</v>
      </c>
      <c r="F51" s="34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27" t="s">
        <v>64</v>
      </c>
      <c r="C52" s="340"/>
      <c r="D52" s="344">
        <f>+'Ekamut-caxs'!D61</f>
        <v>20.8</v>
      </c>
      <c r="E52" s="341">
        <f t="shared" si="1"/>
        <v>20.8</v>
      </c>
      <c r="F52" s="34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hidden="1" customHeight="1">
      <c r="A53" s="79">
        <v>27</v>
      </c>
      <c r="B53" s="190" t="s">
        <v>78</v>
      </c>
      <c r="C53" s="340"/>
      <c r="D53" s="344">
        <f>+'Ekamut-caxs'!D62</f>
        <v>0</v>
      </c>
      <c r="E53" s="341">
        <f t="shared" si="1"/>
        <v>0</v>
      </c>
      <c r="F53" s="34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27" t="s">
        <v>157</v>
      </c>
      <c r="C54" s="340"/>
      <c r="D54" s="344">
        <f>+'Ekamut-caxs'!D63</f>
        <v>0</v>
      </c>
      <c r="E54" s="341">
        <f t="shared" si="1"/>
        <v>0</v>
      </c>
      <c r="F54" s="342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20</v>
      </c>
      <c r="B55" s="330" t="str">
        <f>+'Ekamut-caxs'!B64</f>
        <v>Կրակմարիչների լիցքավորման գծով</v>
      </c>
      <c r="C55" s="340"/>
      <c r="D55" s="342">
        <f>+'Ekamut-caxs'!D64</f>
        <v>20</v>
      </c>
      <c r="E55" s="340">
        <f>D55-C55</f>
        <v>20</v>
      </c>
      <c r="F55" s="342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21</v>
      </c>
      <c r="B56" s="331" t="s">
        <v>275</v>
      </c>
      <c r="C56" s="340"/>
      <c r="D56" s="342">
        <f>+'Ekamut-caxs'!D65</f>
        <v>6.6</v>
      </c>
      <c r="E56" s="340">
        <f t="shared" ref="E56:E57" si="2">D56-C56</f>
        <v>6.6</v>
      </c>
      <c r="F56" s="342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22</v>
      </c>
      <c r="B57" s="330" t="str">
        <f>+'Ekamut-caxs'!B66</f>
        <v>Կնիքի ձեռք բերում</v>
      </c>
      <c r="C57" s="342">
        <v>16</v>
      </c>
      <c r="D57" s="342">
        <f>+'Ekamut-caxs'!D66</f>
        <v>0</v>
      </c>
      <c r="E57" s="340">
        <f t="shared" si="2"/>
        <v>-16</v>
      </c>
      <c r="F57" s="342"/>
      <c r="G57" s="486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23</v>
      </c>
      <c r="B58" s="331" t="s">
        <v>28</v>
      </c>
      <c r="C58" s="342">
        <v>2133.6999999999998</v>
      </c>
      <c r="D58" s="344">
        <f>+'Ekamut-caxs'!D67</f>
        <v>2133.6999999999998</v>
      </c>
      <c r="E58" s="341">
        <f t="shared" si="1"/>
        <v>0</v>
      </c>
      <c r="F58" s="342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23.1</v>
      </c>
      <c r="B59" s="31" t="s">
        <v>79</v>
      </c>
      <c r="C59" s="296">
        <v>2133.6999999999998</v>
      </c>
      <c r="D59" s="346">
        <f>+'Ekamut-caxs'!D68</f>
        <v>2133.6999999999998</v>
      </c>
      <c r="E59" s="297">
        <f t="shared" si="1"/>
        <v>0</v>
      </c>
      <c r="F59" s="296"/>
      <c r="G59" s="188"/>
    </row>
    <row r="60" spans="1:18" s="76" customFormat="1" ht="21" customHeight="1">
      <c r="A60" s="79">
        <v>24</v>
      </c>
      <c r="B60" s="343" t="s">
        <v>80</v>
      </c>
      <c r="C60" s="342">
        <v>20</v>
      </c>
      <c r="D60" s="344">
        <f>+'Ekamut-caxs'!D69</f>
        <v>40</v>
      </c>
      <c r="E60" s="341">
        <f t="shared" si="1"/>
        <v>20</v>
      </c>
      <c r="F60" s="342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25</v>
      </c>
      <c r="B61" s="327" t="s">
        <v>68</v>
      </c>
      <c r="C61" s="340"/>
      <c r="D61" s="344">
        <f>+'Ekamut-caxs'!D70</f>
        <v>6380.1</v>
      </c>
      <c r="E61" s="341">
        <f t="shared" si="1"/>
        <v>6380.1</v>
      </c>
      <c r="F61" s="342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81</v>
      </c>
      <c r="C62" s="344">
        <f>C6-C21</f>
        <v>0</v>
      </c>
      <c r="D62" s="359">
        <f>D6-D21</f>
        <v>2.9000000009546056E-2</v>
      </c>
      <c r="E62" s="359">
        <f t="shared" si="0"/>
        <v>2.9000000009546056E-2</v>
      </c>
      <c r="F62" s="491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hidden="1" customHeight="1">
      <c r="A63" s="37"/>
      <c r="B63" s="38"/>
      <c r="C63" s="39"/>
      <c r="D63" s="39"/>
      <c r="E63" s="39"/>
      <c r="F63" s="492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hidden="1" customHeight="1">
      <c r="B64" s="41" t="s">
        <v>2</v>
      </c>
      <c r="C64" s="42"/>
      <c r="D64" s="540" t="str">
        <f>+'Ekamut-caxs'!C73</f>
        <v>Ծաղիկ Բաբայան</v>
      </c>
      <c r="E64" s="540"/>
      <c r="F64" s="483"/>
      <c r="G64" s="27"/>
    </row>
    <row r="65" spans="1:7" ht="9.75" hidden="1" customHeight="1">
      <c r="B65" s="43"/>
      <c r="C65" s="40"/>
      <c r="D65" s="539" t="s">
        <v>5</v>
      </c>
      <c r="E65" s="539"/>
      <c r="F65" s="493"/>
      <c r="G65" s="27"/>
    </row>
    <row r="66" spans="1:7" ht="24.75" hidden="1" customHeight="1">
      <c r="B66" s="41" t="s">
        <v>6</v>
      </c>
      <c r="C66" s="42"/>
      <c r="D66" s="540" t="str">
        <f>+'Ekamut-caxs'!C75</f>
        <v>Հասմիկ Ասատրյան</v>
      </c>
      <c r="E66" s="540"/>
      <c r="F66" s="483"/>
      <c r="G66" s="27"/>
    </row>
    <row r="67" spans="1:7" ht="11.25" hidden="1" customHeight="1">
      <c r="B67" s="40"/>
      <c r="C67" s="40"/>
      <c r="D67" s="539" t="s">
        <v>5</v>
      </c>
      <c r="E67" s="539"/>
      <c r="F67" s="493"/>
      <c r="G67" s="27"/>
    </row>
    <row r="68" spans="1:7" s="20" customFormat="1" hidden="1">
      <c r="A68" s="25"/>
      <c r="B68" s="187" t="s">
        <v>1</v>
      </c>
      <c r="C68" s="40"/>
      <c r="D68" s="40"/>
      <c r="E68" s="40"/>
      <c r="F68" s="494"/>
      <c r="G68" s="27"/>
    </row>
    <row r="69" spans="1:7" s="20" customFormat="1">
      <c r="A69" s="139"/>
      <c r="B69" s="27"/>
      <c r="C69" s="27"/>
      <c r="D69" s="27"/>
      <c r="E69" s="27"/>
      <c r="F69" s="495"/>
      <c r="G69" s="27"/>
    </row>
    <row r="70" spans="1:7" s="20" customFormat="1">
      <c r="A70" s="139"/>
      <c r="B70" s="27"/>
      <c r="C70" s="27"/>
      <c r="D70" s="27"/>
      <c r="E70" s="27"/>
      <c r="F70" s="495"/>
      <c r="G70" s="27"/>
    </row>
    <row r="71" spans="1:7" s="20" customFormat="1">
      <c r="A71" s="139"/>
      <c r="B71" s="27"/>
      <c r="C71" s="27"/>
      <c r="D71" s="27"/>
      <c r="E71" s="27"/>
      <c r="F71" s="495"/>
      <c r="G71" s="27"/>
    </row>
    <row r="72" spans="1:7" s="20" customFormat="1">
      <c r="A72" s="139"/>
      <c r="B72" s="27"/>
      <c r="C72" s="27"/>
      <c r="D72" s="27"/>
      <c r="E72" s="27"/>
      <c r="F72" s="495"/>
      <c r="G72" s="27"/>
    </row>
    <row r="73" spans="1:7" s="20" customFormat="1">
      <c r="A73" s="139"/>
      <c r="B73" s="27"/>
      <c r="C73" s="27"/>
      <c r="D73" s="27"/>
      <c r="E73" s="27"/>
      <c r="F73" s="495"/>
    </row>
    <row r="74" spans="1:7" s="20" customFormat="1">
      <c r="A74" s="139"/>
      <c r="B74" s="27"/>
      <c r="C74" s="27"/>
      <c r="D74" s="27"/>
      <c r="E74" s="27"/>
      <c r="F74" s="495"/>
    </row>
    <row r="75" spans="1:7" s="20" customFormat="1">
      <c r="A75" s="139"/>
      <c r="B75" s="27"/>
      <c r="C75" s="27"/>
      <c r="D75" s="27"/>
      <c r="E75" s="27"/>
      <c r="F75" s="495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  <row r="85" spans="1:6" s="20" customFormat="1">
      <c r="A85" s="139"/>
      <c r="F85" s="24"/>
    </row>
    <row r="86" spans="1:6" s="20" customFormat="1">
      <c r="A86" s="139"/>
      <c r="F86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4" zoomScaleSheetLayoutView="100" workbookViewId="0">
      <selection activeCell="E19" sqref="E19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496" hidden="1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38" t="s">
        <v>82</v>
      </c>
      <c r="B1" s="538"/>
      <c r="C1" s="538"/>
      <c r="D1" s="538"/>
      <c r="E1" s="538"/>
      <c r="F1" s="538"/>
    </row>
    <row r="2" spans="1:20" s="23" customFormat="1" ht="26.25" customHeight="1">
      <c r="A2" s="530" t="str">
        <f>+'Ekamut-caxs'!A8:D8</f>
        <v xml:space="preserve">«Երևանի հ․24 մսուր-մանկապարտեզ» ՀՈԱԿ-ի </v>
      </c>
      <c r="B2" s="530"/>
      <c r="C2" s="530"/>
      <c r="D2" s="530"/>
      <c r="E2" s="530"/>
      <c r="F2" s="530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43.5" customHeight="1">
      <c r="A3" s="541" t="s">
        <v>249</v>
      </c>
      <c r="B3" s="541"/>
      <c r="C3" s="541"/>
      <c r="D3" s="541"/>
      <c r="E3" s="541"/>
      <c r="F3" s="541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497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9" t="s">
        <v>205</v>
      </c>
      <c r="D5" s="289" t="s">
        <v>206</v>
      </c>
      <c r="E5" s="113" t="s">
        <v>51</v>
      </c>
      <c r="F5" s="410" t="str">
        <f>+'Ekamutneri hamematakan'!F5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8">
        <v>1830.3</v>
      </c>
      <c r="D6" s="298">
        <v>1830.3</v>
      </c>
      <c r="E6" s="335">
        <f t="shared" ref="E6:E63" si="0">D6-C6</f>
        <v>0</v>
      </c>
      <c r="F6" s="498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5">
        <f>SUM(C8,C9:C18)</f>
        <v>34159.600000000006</v>
      </c>
      <c r="D7" s="335">
        <f>SUM(D8,D9:D18)</f>
        <v>39340.300000000003</v>
      </c>
      <c r="E7" s="335">
        <f>D7-C7</f>
        <v>5180.6999999999971</v>
      </c>
      <c r="F7" s="498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4" t="s">
        <v>118</v>
      </c>
      <c r="C8" s="325">
        <v>33340.300000000003</v>
      </c>
      <c r="D8" s="326">
        <f>+'Dramakan hosqer'!C15</f>
        <v>39340.300000000003</v>
      </c>
      <c r="E8" s="326">
        <f>D8-C8</f>
        <v>6000</v>
      </c>
      <c r="F8" s="499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hidden="1" customHeight="1">
      <c r="A9" s="79">
        <v>2</v>
      </c>
      <c r="B9" s="327" t="s">
        <v>8</v>
      </c>
      <c r="C9" s="325"/>
      <c r="D9" s="326">
        <f>+'Dramakan hosqer'!C16</f>
        <v>0</v>
      </c>
      <c r="E9" s="326">
        <f t="shared" si="0"/>
        <v>0</v>
      </c>
      <c r="F9" s="499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8" t="s">
        <v>53</v>
      </c>
      <c r="C10" s="325"/>
      <c r="D10" s="326">
        <f>+'Dramakan hosqer'!C17</f>
        <v>0</v>
      </c>
      <c r="E10" s="326">
        <f t="shared" si="0"/>
        <v>0</v>
      </c>
      <c r="F10" s="499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9" t="s">
        <v>63</v>
      </c>
      <c r="C11" s="325"/>
      <c r="D11" s="326">
        <f>+'Dramakan hosqer'!C18</f>
        <v>0</v>
      </c>
      <c r="E11" s="326">
        <f t="shared" si="0"/>
        <v>0</v>
      </c>
      <c r="F11" s="499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5</v>
      </c>
      <c r="B12" s="324" t="s">
        <v>119</v>
      </c>
      <c r="C12" s="325"/>
      <c r="D12" s="326">
        <f>+'Dramakan hosqer'!C19</f>
        <v>0</v>
      </c>
      <c r="E12" s="326">
        <f t="shared" si="0"/>
        <v>0</v>
      </c>
      <c r="F12" s="499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2</v>
      </c>
      <c r="B13" s="324" t="s">
        <v>9</v>
      </c>
      <c r="C13" s="325">
        <v>819.3</v>
      </c>
      <c r="D13" s="326">
        <f>+'Dramakan hosqer'!C20</f>
        <v>0</v>
      </c>
      <c r="E13" s="326">
        <f t="shared" si="0"/>
        <v>-819.3</v>
      </c>
      <c r="F13" s="499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4" t="s">
        <v>72</v>
      </c>
      <c r="C14" s="325"/>
      <c r="D14" s="326">
        <f>+'Dramakan hosqer'!C21</f>
        <v>0</v>
      </c>
      <c r="E14" s="326">
        <f t="shared" si="0"/>
        <v>0</v>
      </c>
      <c r="F14" s="499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4" t="s">
        <v>34</v>
      </c>
      <c r="C15" s="325"/>
      <c r="D15" s="326">
        <f>+'Dramakan hosqer'!C22</f>
        <v>0</v>
      </c>
      <c r="E15" s="326">
        <f t="shared" si="0"/>
        <v>0</v>
      </c>
      <c r="F15" s="499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4" t="s">
        <v>10</v>
      </c>
      <c r="C16" s="325"/>
      <c r="D16" s="326">
        <f>+'Dramakan hosqer'!C23</f>
        <v>0</v>
      </c>
      <c r="E16" s="326">
        <f>D16-C16</f>
        <v>0</v>
      </c>
      <c r="F16" s="499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hidden="1" customHeight="1">
      <c r="A17" s="79">
        <v>10</v>
      </c>
      <c r="B17" s="330"/>
      <c r="C17" s="325"/>
      <c r="D17" s="325">
        <f>+'Dramakan hosqer'!C27</f>
        <v>0</v>
      </c>
      <c r="E17" s="325">
        <f t="shared" si="0"/>
        <v>0</v>
      </c>
      <c r="F17" s="499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0"/>
      <c r="C18" s="325"/>
      <c r="D18" s="325">
        <f>+'Dramakan hosqer'!C28</f>
        <v>0</v>
      </c>
      <c r="E18" s="325">
        <f>D18-C18</f>
        <v>0</v>
      </c>
      <c r="F18" s="499"/>
      <c r="G18" s="485"/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26">
        <f>+C20+C62+C74</f>
        <v>35988.1</v>
      </c>
      <c r="D19" s="335">
        <f>+D20+D62+D74</f>
        <v>34846.356999999996</v>
      </c>
      <c r="E19" s="335">
        <f t="shared" si="0"/>
        <v>-1141.7430000000022</v>
      </c>
      <c r="F19" s="498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26">
        <f>SUM(C21,C24:C30,C34:C56,C60:C61)</f>
        <v>35706.400000000001</v>
      </c>
      <c r="D20" s="335">
        <f>SUM(D21,D24:D30,D34:D56,D60:D61)</f>
        <v>34846.356999999996</v>
      </c>
      <c r="E20" s="335">
        <f t="shared" si="0"/>
        <v>-860.04300000000512</v>
      </c>
      <c r="F20" s="498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1" t="s">
        <v>12</v>
      </c>
      <c r="C21" s="325">
        <v>23260.400000000001</v>
      </c>
      <c r="D21" s="326">
        <f>+'Dramakan hosqer'!C31</f>
        <v>23388.3</v>
      </c>
      <c r="E21" s="326">
        <f t="shared" si="0"/>
        <v>127.89999999999782</v>
      </c>
      <c r="F21" s="499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hidden="1" customHeight="1">
      <c r="A22" s="28">
        <v>1.1000000000000001</v>
      </c>
      <c r="B22" s="33" t="s">
        <v>120</v>
      </c>
      <c r="C22" s="299"/>
      <c r="D22" s="339">
        <f>+'Dramakan hosqer'!C32</f>
        <v>0</v>
      </c>
      <c r="E22" s="339">
        <f t="shared" si="0"/>
        <v>0</v>
      </c>
      <c r="F22" s="500"/>
    </row>
    <row r="23" spans="1:20" ht="18" hidden="1" customHeight="1">
      <c r="A23" s="28">
        <v>1.2</v>
      </c>
      <c r="B23" s="33" t="s">
        <v>13</v>
      </c>
      <c r="C23" s="299"/>
      <c r="D23" s="339">
        <f>+'Dramakan hosqer'!C33</f>
        <v>0</v>
      </c>
      <c r="E23" s="339">
        <f t="shared" si="0"/>
        <v>0</v>
      </c>
      <c r="F23" s="500"/>
    </row>
    <row r="24" spans="1:20" s="76" customFormat="1" ht="18" customHeight="1">
      <c r="A24" s="79">
        <v>2</v>
      </c>
      <c r="B24" s="327" t="s">
        <v>16</v>
      </c>
      <c r="C24" s="325">
        <v>6518.4</v>
      </c>
      <c r="D24" s="326">
        <f>+'Dramakan hosqer'!C34</f>
        <v>5552</v>
      </c>
      <c r="E24" s="326">
        <f t="shared" si="0"/>
        <v>-966.39999999999964</v>
      </c>
      <c r="F24" s="499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>
      <c r="A25" s="79">
        <v>3</v>
      </c>
      <c r="B25" s="327" t="s">
        <v>15</v>
      </c>
      <c r="C25" s="325">
        <v>1564.4</v>
      </c>
      <c r="D25" s="326">
        <f>+'Dramakan hosqer'!C35</f>
        <v>1740.7</v>
      </c>
      <c r="E25" s="326">
        <f t="shared" si="0"/>
        <v>176.29999999999995</v>
      </c>
      <c r="F25" s="499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7" t="s">
        <v>14</v>
      </c>
      <c r="C26" s="325">
        <v>1315.5</v>
      </c>
      <c r="D26" s="326">
        <f>+'Dramakan hosqer'!C36</f>
        <v>1315.3</v>
      </c>
      <c r="E26" s="326">
        <f t="shared" si="0"/>
        <v>-0.20000000000004547</v>
      </c>
      <c r="F26" s="499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7" t="s">
        <v>17</v>
      </c>
      <c r="C27" s="325">
        <v>136.1</v>
      </c>
      <c r="D27" s="326">
        <f>+'Dramakan hosqer'!C37</f>
        <v>128.69999999999999</v>
      </c>
      <c r="E27" s="326">
        <f t="shared" si="0"/>
        <v>-7.4000000000000057</v>
      </c>
      <c r="F27" s="499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7" t="s">
        <v>18</v>
      </c>
      <c r="C28" s="325">
        <v>48.6</v>
      </c>
      <c r="D28" s="326">
        <f>+'Dramakan hosqer'!C38</f>
        <v>49.2</v>
      </c>
      <c r="E28" s="326">
        <f t="shared" si="0"/>
        <v>0.60000000000000142</v>
      </c>
      <c r="F28" s="499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>
      <c r="A29" s="79">
        <v>7</v>
      </c>
      <c r="B29" s="327" t="s">
        <v>19</v>
      </c>
      <c r="C29" s="325"/>
      <c r="D29" s="326">
        <f>+'Dramakan hosqer'!C39</f>
        <v>0</v>
      </c>
      <c r="E29" s="326">
        <f t="shared" si="0"/>
        <v>0</v>
      </c>
      <c r="F29" s="499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7</v>
      </c>
      <c r="B30" s="327" t="s">
        <v>20</v>
      </c>
      <c r="C30" s="326">
        <f>SUM(C31:C33)</f>
        <v>188</v>
      </c>
      <c r="D30" s="326">
        <f>SUM(D31:D33)</f>
        <v>150.90100000000001</v>
      </c>
      <c r="E30" s="326">
        <f t="shared" si="0"/>
        <v>-37.09899999999999</v>
      </c>
      <c r="F30" s="499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7.1</v>
      </c>
      <c r="B31" s="33" t="s">
        <v>21</v>
      </c>
      <c r="C31" s="299">
        <v>57.6</v>
      </c>
      <c r="D31" s="326">
        <f>+'Dramakan hosqer'!C41</f>
        <v>48</v>
      </c>
      <c r="E31" s="339">
        <f t="shared" si="0"/>
        <v>-9.6000000000000014</v>
      </c>
      <c r="F31" s="500"/>
    </row>
    <row r="32" spans="1:20" s="36" customFormat="1" ht="18" customHeight="1">
      <c r="A32" s="28">
        <v>7.2</v>
      </c>
      <c r="B32" s="33" t="s">
        <v>22</v>
      </c>
      <c r="C32" s="299">
        <v>10.4</v>
      </c>
      <c r="D32" s="326">
        <f>+'Dramakan hosqer'!C42</f>
        <v>3.234</v>
      </c>
      <c r="E32" s="339">
        <f t="shared" si="0"/>
        <v>-7.1660000000000004</v>
      </c>
      <c r="F32" s="500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7.3</v>
      </c>
      <c r="B33" s="33" t="s">
        <v>23</v>
      </c>
      <c r="C33" s="299">
        <v>120</v>
      </c>
      <c r="D33" s="326">
        <f>+'Dramakan hosqer'!C43</f>
        <v>99.667000000000002</v>
      </c>
      <c r="E33" s="339">
        <f t="shared" si="0"/>
        <v>-20.332999999999998</v>
      </c>
      <c r="F33" s="500"/>
      <c r="I33" s="161"/>
    </row>
    <row r="34" spans="1:20" s="76" customFormat="1" ht="18" hidden="1" customHeight="1">
      <c r="A34" s="79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499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8</v>
      </c>
      <c r="B35" s="327" t="s">
        <v>30</v>
      </c>
      <c r="C35" s="325">
        <v>441</v>
      </c>
      <c r="D35" s="326">
        <f>+'Dramakan hosqer'!C45</f>
        <v>314.32</v>
      </c>
      <c r="E35" s="326">
        <f t="shared" si="0"/>
        <v>-126.68</v>
      </c>
      <c r="F35" s="499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9</v>
      </c>
      <c r="B36" s="327" t="s">
        <v>25</v>
      </c>
      <c r="C36" s="325">
        <v>100</v>
      </c>
      <c r="D36" s="326">
        <f>+'Dramakan hosqer'!C46</f>
        <v>99.95</v>
      </c>
      <c r="E36" s="326">
        <f t="shared" si="0"/>
        <v>-4.9999999999997158E-2</v>
      </c>
      <c r="F36" s="499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10</v>
      </c>
      <c r="B37" s="332" t="s">
        <v>75</v>
      </c>
      <c r="C37" s="325">
        <v>70</v>
      </c>
      <c r="D37" s="326">
        <f>+'Dramakan hosqer'!C47</f>
        <v>81</v>
      </c>
      <c r="E37" s="326">
        <f t="shared" si="0"/>
        <v>11</v>
      </c>
      <c r="F37" s="499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>
      <c r="A38" s="79">
        <v>11</v>
      </c>
      <c r="B38" s="327" t="s">
        <v>48</v>
      </c>
      <c r="C38" s="325">
        <v>30</v>
      </c>
      <c r="D38" s="326">
        <f>+'Dramakan hosqer'!C48</f>
        <v>0</v>
      </c>
      <c r="E38" s="326">
        <f t="shared" si="0"/>
        <v>-30</v>
      </c>
      <c r="F38" s="499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12</v>
      </c>
      <c r="B39" s="327" t="s">
        <v>121</v>
      </c>
      <c r="C39" s="325">
        <v>10</v>
      </c>
      <c r="D39" s="326">
        <f>+'Dramakan hosqer'!C49</f>
        <v>0</v>
      </c>
      <c r="E39" s="326">
        <f t="shared" si="0"/>
        <v>-10</v>
      </c>
      <c r="F39" s="499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13</v>
      </c>
      <c r="B40" s="327" t="s">
        <v>122</v>
      </c>
      <c r="C40" s="325">
        <v>70</v>
      </c>
      <c r="D40" s="326">
        <f>+'Dramakan hosqer'!C50</f>
        <v>61</v>
      </c>
      <c r="E40" s="326">
        <f t="shared" si="0"/>
        <v>-9</v>
      </c>
      <c r="F40" s="499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>
      <c r="A41" s="79">
        <v>14</v>
      </c>
      <c r="B41" s="327" t="s">
        <v>26</v>
      </c>
      <c r="C41" s="325">
        <v>100</v>
      </c>
      <c r="D41" s="326">
        <f>+'Dramakan hosqer'!C51</f>
        <v>100</v>
      </c>
      <c r="E41" s="326">
        <f t="shared" si="0"/>
        <v>0</v>
      </c>
      <c r="F41" s="499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15</v>
      </c>
      <c r="B42" s="327" t="s">
        <v>27</v>
      </c>
      <c r="C42" s="325">
        <v>60</v>
      </c>
      <c r="D42" s="326">
        <f>+'Dramakan hosqer'!C52</f>
        <v>30</v>
      </c>
      <c r="E42" s="326">
        <f t="shared" si="0"/>
        <v>-30</v>
      </c>
      <c r="F42" s="499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7" t="s">
        <v>67</v>
      </c>
      <c r="C43" s="325"/>
      <c r="D43" s="326">
        <f>+'Dramakan hosqer'!C53</f>
        <v>0</v>
      </c>
      <c r="E43" s="326">
        <f t="shared" si="0"/>
        <v>0</v>
      </c>
      <c r="F43" s="499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7" t="s">
        <v>54</v>
      </c>
      <c r="C44" s="325"/>
      <c r="D44" s="326">
        <f>+'Dramakan hosqer'!C54</f>
        <v>0</v>
      </c>
      <c r="E44" s="326">
        <f t="shared" si="0"/>
        <v>0</v>
      </c>
      <c r="F44" s="499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16</v>
      </c>
      <c r="B45" s="327" t="s">
        <v>45</v>
      </c>
      <c r="C45" s="325">
        <v>57.5</v>
      </c>
      <c r="D45" s="326">
        <f>+'Dramakan hosqer'!C55</f>
        <v>57.5</v>
      </c>
      <c r="E45" s="326">
        <f t="shared" si="0"/>
        <v>0</v>
      </c>
      <c r="F45" s="499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17</v>
      </c>
      <c r="B46" s="327" t="s">
        <v>76</v>
      </c>
      <c r="C46" s="325">
        <v>48</v>
      </c>
      <c r="D46" s="326">
        <f>+'Dramakan hosqer'!C56</f>
        <v>33</v>
      </c>
      <c r="E46" s="326">
        <f t="shared" si="0"/>
        <v>-15</v>
      </c>
      <c r="F46" s="499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18</v>
      </c>
      <c r="B47" s="327" t="s">
        <v>77</v>
      </c>
      <c r="C47" s="325">
        <v>95</v>
      </c>
      <c r="D47" s="326">
        <f>+'Dramakan hosqer'!C57</f>
        <v>95</v>
      </c>
      <c r="E47" s="326">
        <f t="shared" si="0"/>
        <v>0</v>
      </c>
      <c r="F47" s="499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7" t="s">
        <v>46</v>
      </c>
      <c r="C48" s="325"/>
      <c r="D48" s="326">
        <f>+'Dramakan hosqer'!C58</f>
        <v>0</v>
      </c>
      <c r="E48" s="326">
        <f t="shared" si="0"/>
        <v>0</v>
      </c>
      <c r="F48" s="499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7" t="s">
        <v>123</v>
      </c>
      <c r="C49" s="325"/>
      <c r="D49" s="326">
        <f>+'Dramakan hosqer'!C59</f>
        <v>11.2</v>
      </c>
      <c r="E49" s="326">
        <f t="shared" si="0"/>
        <v>11.2</v>
      </c>
      <c r="F49" s="499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7" t="s">
        <v>47</v>
      </c>
      <c r="C50" s="325"/>
      <c r="D50" s="326">
        <f>+'Dramakan hosqer'!C60</f>
        <v>0</v>
      </c>
      <c r="E50" s="326">
        <f t="shared" si="0"/>
        <v>0</v>
      </c>
      <c r="F50" s="499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7" t="s">
        <v>64</v>
      </c>
      <c r="C51" s="325"/>
      <c r="D51" s="326">
        <f>+'Dramakan hosqer'!C61</f>
        <v>20.8</v>
      </c>
      <c r="E51" s="326">
        <f t="shared" si="0"/>
        <v>20.8</v>
      </c>
      <c r="F51" s="499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5"/>
      <c r="D52" s="326">
        <f>+'Dramakan hosqer'!C62</f>
        <v>0</v>
      </c>
      <c r="E52" s="326">
        <f t="shared" si="0"/>
        <v>0</v>
      </c>
      <c r="F52" s="499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hidden="1" customHeight="1">
      <c r="A53" s="79">
        <v>28</v>
      </c>
      <c r="B53" s="327" t="s">
        <v>157</v>
      </c>
      <c r="C53" s="325"/>
      <c r="D53" s="326">
        <f>+'Dramakan hosqer'!C63</f>
        <v>0</v>
      </c>
      <c r="E53" s="326">
        <f t="shared" si="0"/>
        <v>0</v>
      </c>
      <c r="F53" s="499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19</v>
      </c>
      <c r="B54" s="330" t="str">
        <f>+'Ekamut-caxs'!B64</f>
        <v>Կրակմարիչների լիցքավորման գծով</v>
      </c>
      <c r="C54" s="325"/>
      <c r="D54" s="326">
        <f>+'Dramakan hosqer'!C64</f>
        <v>20</v>
      </c>
      <c r="E54" s="325">
        <f>D54-C54</f>
        <v>20</v>
      </c>
      <c r="F54" s="499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20</v>
      </c>
      <c r="B55" s="330" t="str">
        <f>+'Dramakan hosqer'!B66</f>
        <v>Կնիքի ձեռք բերում</v>
      </c>
      <c r="C55" s="325">
        <v>16</v>
      </c>
      <c r="D55" s="326">
        <f>+'Dramakan hosqer'!C66</f>
        <v>0</v>
      </c>
      <c r="E55" s="325">
        <f>D55-C55</f>
        <v>-16</v>
      </c>
      <c r="F55" s="499"/>
      <c r="G55" s="485"/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21</v>
      </c>
      <c r="B56" s="333" t="s">
        <v>36</v>
      </c>
      <c r="C56" s="326">
        <f>SUM(C57:C59)</f>
        <v>20</v>
      </c>
      <c r="D56" s="326">
        <f>SUM(D57:D59)</f>
        <v>40</v>
      </c>
      <c r="E56" s="325">
        <f>D56-C56</f>
        <v>20</v>
      </c>
      <c r="F56" s="499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9" t="s">
        <v>37</v>
      </c>
      <c r="C57" s="299"/>
      <c r="D57" s="326">
        <f>+'Dramakan hosqer'!C68</f>
        <v>0</v>
      </c>
      <c r="E57" s="299">
        <f>D57-C57</f>
        <v>0</v>
      </c>
      <c r="F57" s="500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>
      <c r="A58" s="15">
        <v>31.2</v>
      </c>
      <c r="B58" s="199" t="s">
        <v>49</v>
      </c>
      <c r="C58" s="299"/>
      <c r="D58" s="326">
        <f>+'Dramakan hosqer'!C69</f>
        <v>0</v>
      </c>
      <c r="E58" s="339">
        <f t="shared" si="0"/>
        <v>0</v>
      </c>
      <c r="F58" s="500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>
      <c r="A59" s="15">
        <v>21.1</v>
      </c>
      <c r="B59" s="204" t="s">
        <v>85</v>
      </c>
      <c r="C59" s="299">
        <v>20</v>
      </c>
      <c r="D59" s="326">
        <f>+'Dramakan hosqer'!C70</f>
        <v>40</v>
      </c>
      <c r="E59" s="339">
        <f t="shared" si="0"/>
        <v>20</v>
      </c>
      <c r="F59" s="500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>
      <c r="A60" s="90">
        <v>22</v>
      </c>
      <c r="B60" s="333" t="s">
        <v>38</v>
      </c>
      <c r="C60" s="325">
        <v>1557.5</v>
      </c>
      <c r="D60" s="326">
        <f>+'Dramakan hosqer'!C71</f>
        <v>1557.4859999999999</v>
      </c>
      <c r="E60" s="326">
        <f t="shared" si="0"/>
        <v>-1.4000000000123691E-2</v>
      </c>
      <c r="F60" s="499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4" t="s">
        <v>86</v>
      </c>
      <c r="C61" s="325"/>
      <c r="D61" s="326">
        <f>+'Dramakan hosqer'!C72</f>
        <v>0</v>
      </c>
      <c r="E61" s="326">
        <f t="shared" si="0"/>
        <v>0</v>
      </c>
      <c r="F61" s="499"/>
      <c r="G61" s="157"/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hidden="1" customHeight="1">
      <c r="A62" s="198" t="s">
        <v>57</v>
      </c>
      <c r="B62" s="14" t="s">
        <v>60</v>
      </c>
      <c r="C62" s="335">
        <f>+C63+C70</f>
        <v>0</v>
      </c>
      <c r="D62" s="335">
        <f>+D63+D70</f>
        <v>0</v>
      </c>
      <c r="E62" s="335">
        <f t="shared" si="0"/>
        <v>0</v>
      </c>
      <c r="F62" s="498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hidden="1" customHeight="1">
      <c r="A63" s="90">
        <v>1</v>
      </c>
      <c r="B63" s="336" t="s">
        <v>90</v>
      </c>
      <c r="C63" s="326">
        <f>SUM(C64:C69)</f>
        <v>0</v>
      </c>
      <c r="D63" s="326">
        <f>SUM(D64:D69)</f>
        <v>0</v>
      </c>
      <c r="E63" s="326">
        <f t="shared" si="0"/>
        <v>0</v>
      </c>
      <c r="F63" s="499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7" t="s">
        <v>87</v>
      </c>
      <c r="C64" s="325"/>
      <c r="D64" s="326">
        <f>+'Dramakan hosqer'!C75</f>
        <v>0</v>
      </c>
      <c r="E64" s="326">
        <f t="shared" ref="E64:E77" si="1">D64-C64</f>
        <v>0</v>
      </c>
      <c r="F64" s="499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7" t="s">
        <v>88</v>
      </c>
      <c r="C65" s="325"/>
      <c r="D65" s="326">
        <f>+'Dramakan hosqer'!C76</f>
        <v>0</v>
      </c>
      <c r="E65" s="326">
        <f>D65-C65</f>
        <v>0</v>
      </c>
      <c r="F65" s="499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hidden="1" customHeight="1">
      <c r="A66" s="90">
        <v>1.3</v>
      </c>
      <c r="B66" s="337" t="s">
        <v>89</v>
      </c>
      <c r="C66" s="325"/>
      <c r="D66" s="326">
        <f>+'Dramakan hosqer'!C77</f>
        <v>0</v>
      </c>
      <c r="E66" s="326">
        <f t="shared" si="1"/>
        <v>0</v>
      </c>
      <c r="F66" s="499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7" t="s">
        <v>65</v>
      </c>
      <c r="C67" s="325"/>
      <c r="D67" s="326">
        <f>+'Dramakan hosqer'!C78</f>
        <v>0</v>
      </c>
      <c r="E67" s="326">
        <f t="shared" si="1"/>
        <v>0</v>
      </c>
      <c r="F67" s="499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8" t="s">
        <v>66</v>
      </c>
      <c r="C68" s="325"/>
      <c r="D68" s="325">
        <f>+'Dramakan hosqer'!C79</f>
        <v>0</v>
      </c>
      <c r="E68" s="325">
        <f>D68-C68</f>
        <v>0</v>
      </c>
      <c r="F68" s="499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8">
        <f>+'Dramakan hosqer'!B80</f>
        <v>0</v>
      </c>
      <c r="C69" s="325"/>
      <c r="D69" s="325">
        <f>+'Dramakan hosqer'!C80</f>
        <v>0</v>
      </c>
      <c r="E69" s="325">
        <f>D69-C69</f>
        <v>0</v>
      </c>
      <c r="F69" s="499"/>
      <c r="G69" s="487"/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7" t="s">
        <v>91</v>
      </c>
      <c r="C70" s="326">
        <f>SUM(C71:C73)</f>
        <v>0</v>
      </c>
      <c r="D70" s="326">
        <f>SUM(D71:D73)</f>
        <v>0</v>
      </c>
      <c r="E70" s="325">
        <f>D70-C70</f>
        <v>0</v>
      </c>
      <c r="F70" s="499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6" t="s">
        <v>62</v>
      </c>
      <c r="C71" s="325"/>
      <c r="D71" s="326">
        <f>+'Dramakan hosqer'!C82</f>
        <v>0</v>
      </c>
      <c r="E71" s="326">
        <f t="shared" si="1"/>
        <v>0</v>
      </c>
      <c r="F71" s="499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6" t="s">
        <v>61</v>
      </c>
      <c r="C72" s="325"/>
      <c r="D72" s="326">
        <f>+'Dramakan hosqer'!C83</f>
        <v>0</v>
      </c>
      <c r="E72" s="326">
        <f t="shared" si="1"/>
        <v>0</v>
      </c>
      <c r="F72" s="499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6" t="s">
        <v>50</v>
      </c>
      <c r="C73" s="325"/>
      <c r="D73" s="326">
        <f>+'Dramakan hosqer'!C84</f>
        <v>0</v>
      </c>
      <c r="E73" s="326">
        <f t="shared" si="1"/>
        <v>0</v>
      </c>
      <c r="F73" s="499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8" t="s">
        <v>58</v>
      </c>
      <c r="B74" s="14" t="s">
        <v>154</v>
      </c>
      <c r="C74" s="335">
        <f>SUM(C75:C76)</f>
        <v>281.7</v>
      </c>
      <c r="D74" s="335">
        <f>SUM(D75:D76)</f>
        <v>0</v>
      </c>
      <c r="E74" s="335">
        <f t="shared" si="1"/>
        <v>-281.7</v>
      </c>
      <c r="F74" s="498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1" t="str">
        <f>+'Dramakan hosqer'!B86</f>
        <v>Սննդի գծով</v>
      </c>
      <c r="C75" s="325">
        <v>281.7</v>
      </c>
      <c r="D75" s="326">
        <f>+'Dramakan hosqer'!C86</f>
        <v>0</v>
      </c>
      <c r="E75" s="325">
        <f>D75-C75</f>
        <v>-281.7</v>
      </c>
      <c r="F75" s="499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1" t="str">
        <f>+'Dramakan hosqer'!B87</f>
        <v>Սննդի գծով</v>
      </c>
      <c r="C76" s="325"/>
      <c r="D76" s="326">
        <f>+'Dramakan hosqer'!C87</f>
        <v>0</v>
      </c>
      <c r="E76" s="325">
        <f>D76-C76</f>
        <v>0</v>
      </c>
      <c r="F76" s="499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5">
        <f>C6+C7-C19</f>
        <v>1.8000000000101863</v>
      </c>
      <c r="D77" s="335">
        <f>D6+D7-D19</f>
        <v>6324.2430000000095</v>
      </c>
      <c r="E77" s="335">
        <f t="shared" si="1"/>
        <v>6322.4429999999993</v>
      </c>
      <c r="F77" s="498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hidden="1" customHeight="1">
      <c r="A78" s="40"/>
      <c r="B78" s="21"/>
      <c r="C78" s="40"/>
      <c r="D78" s="40"/>
      <c r="E78" s="40"/>
      <c r="F78" s="494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hidden="1" customHeight="1">
      <c r="B79" s="19" t="s">
        <v>2</v>
      </c>
      <c r="C79" s="21"/>
      <c r="D79" s="543" t="str">
        <f>+'Ekamut-caxs'!C73</f>
        <v>Ծաղիկ Բաբայան</v>
      </c>
      <c r="E79" s="544"/>
      <c r="F79" s="483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hidden="1" customHeight="1">
      <c r="A80" s="23"/>
      <c r="B80" s="23" t="s">
        <v>4</v>
      </c>
      <c r="C80" s="23"/>
      <c r="D80" s="542" t="s">
        <v>95</v>
      </c>
      <c r="E80" s="542"/>
      <c r="F80" s="501"/>
    </row>
    <row r="81" spans="1:20" s="20" customFormat="1" ht="22.5" hidden="1" customHeight="1">
      <c r="A81" s="21"/>
      <c r="B81" s="44" t="s">
        <v>6</v>
      </c>
      <c r="C81" s="21"/>
      <c r="D81" s="544" t="str">
        <f>+'Ekamut-caxs'!C75</f>
        <v>Հասմիկ Ասատրյան</v>
      </c>
      <c r="E81" s="544"/>
      <c r="F81" s="483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hidden="1" customHeight="1">
      <c r="A82" s="21"/>
      <c r="B82" s="21"/>
      <c r="C82" s="21"/>
      <c r="D82" s="542" t="s">
        <v>95</v>
      </c>
      <c r="E82" s="542"/>
      <c r="F82" s="501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hidden="1">
      <c r="A83" s="21"/>
      <c r="B83" s="187" t="s">
        <v>1</v>
      </c>
      <c r="C83" s="21"/>
      <c r="D83" s="21"/>
      <c r="E83" s="21"/>
      <c r="F83" s="496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17" workbookViewId="0">
      <selection activeCell="B23" sqref="B23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1" customFormat="1" ht="22.5" customHeight="1">
      <c r="A1" s="549" t="s">
        <v>69</v>
      </c>
      <c r="B1" s="549"/>
      <c r="C1" s="549"/>
      <c r="D1" s="549"/>
      <c r="E1" s="549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>
      <c r="A2" s="550" t="str">
        <f>+'Ekamut-caxs'!A8:D8</f>
        <v xml:space="preserve">«Երևանի հ․24 մսուր-մանկապարտեզ» ՀՈԱԿ-ի </v>
      </c>
      <c r="B2" s="551"/>
      <c r="C2" s="551"/>
      <c r="D2" s="551"/>
      <c r="E2" s="551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>
      <c r="A3" s="552" t="s">
        <v>159</v>
      </c>
      <c r="B3" s="552"/>
      <c r="C3" s="552"/>
      <c r="D3" s="552"/>
      <c r="E3" s="55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>
      <c r="A4" s="553" t="s">
        <v>266</v>
      </c>
      <c r="B4" s="553"/>
      <c r="C4" s="553"/>
      <c r="D4" s="553"/>
      <c r="E4" s="553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>
      <c r="A5" s="247"/>
      <c r="B5" s="248"/>
      <c r="C5" s="248"/>
      <c r="D5" s="249"/>
      <c r="E5" s="249" t="s">
        <v>149</v>
      </c>
    </row>
    <row r="6" spans="1:22" s="254" customFormat="1" ht="56.25" customHeight="1">
      <c r="A6" s="250" t="s">
        <v>3</v>
      </c>
      <c r="B6" s="251" t="s">
        <v>160</v>
      </c>
      <c r="C6" s="250" t="s">
        <v>161</v>
      </c>
      <c r="D6" s="250" t="s">
        <v>162</v>
      </c>
      <c r="E6" s="252" t="s">
        <v>163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>
      <c r="A7" s="554" t="s">
        <v>164</v>
      </c>
      <c r="B7" s="555"/>
      <c r="C7" s="555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>
      <c r="A8" s="255">
        <v>1</v>
      </c>
      <c r="B8" s="256" t="s">
        <v>165</v>
      </c>
      <c r="C8" s="255"/>
      <c r="D8" s="257">
        <f>SUM(D9:D29)</f>
        <v>10.7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hidden="1" customHeight="1">
      <c r="A9" s="259">
        <v>1.1000000000000001</v>
      </c>
      <c r="B9" s="260" t="s">
        <v>166</v>
      </c>
      <c r="C9" s="259" t="s">
        <v>167</v>
      </c>
      <c r="D9" s="32"/>
      <c r="E9" s="32"/>
    </row>
    <row r="10" spans="1:22" ht="27" hidden="1" customHeight="1">
      <c r="A10" s="259">
        <v>1.2</v>
      </c>
      <c r="B10" s="260" t="s">
        <v>168</v>
      </c>
      <c r="C10" s="259" t="s">
        <v>169</v>
      </c>
      <c r="D10" s="32"/>
      <c r="E10" s="32"/>
    </row>
    <row r="11" spans="1:22" ht="27" hidden="1" customHeight="1">
      <c r="A11" s="259">
        <v>1.3</v>
      </c>
      <c r="B11" s="260" t="s">
        <v>170</v>
      </c>
      <c r="C11" s="259" t="s">
        <v>171</v>
      </c>
      <c r="D11" s="32"/>
      <c r="E11" s="32"/>
    </row>
    <row r="12" spans="1:22" ht="27" customHeight="1">
      <c r="A12" s="259">
        <v>1.4</v>
      </c>
      <c r="B12" s="261" t="s">
        <v>172</v>
      </c>
      <c r="C12" s="262" t="s">
        <v>173</v>
      </c>
      <c r="D12" s="32">
        <v>0.2</v>
      </c>
      <c r="E12" s="32"/>
    </row>
    <row r="13" spans="1:22" ht="27" hidden="1" customHeight="1">
      <c r="A13" s="259">
        <v>1.5</v>
      </c>
      <c r="B13" s="261"/>
      <c r="C13" s="259" t="s">
        <v>174</v>
      </c>
      <c r="D13" s="32"/>
      <c r="E13" s="32"/>
    </row>
    <row r="14" spans="1:22" ht="18" hidden="1" customHeight="1">
      <c r="A14" s="259">
        <v>1.6</v>
      </c>
      <c r="B14" s="260" t="s">
        <v>226</v>
      </c>
      <c r="C14" s="259" t="s">
        <v>175</v>
      </c>
      <c r="D14" s="32"/>
      <c r="E14" s="32"/>
    </row>
    <row r="15" spans="1:22" ht="33.75" hidden="1" customHeight="1">
      <c r="A15" s="259">
        <v>1.7</v>
      </c>
      <c r="B15" s="261"/>
      <c r="C15" s="259" t="s">
        <v>198</v>
      </c>
      <c r="D15" s="32"/>
      <c r="E15" s="32"/>
    </row>
    <row r="16" spans="1:22" ht="22.5" hidden="1" customHeight="1">
      <c r="A16" s="259">
        <v>1.8</v>
      </c>
      <c r="B16" s="261"/>
      <c r="C16" s="263" t="s">
        <v>197</v>
      </c>
      <c r="D16" s="32"/>
      <c r="E16" s="32"/>
    </row>
    <row r="17" spans="1:22" ht="18" customHeight="1">
      <c r="A17" s="259">
        <v>1.9</v>
      </c>
      <c r="B17" s="261" t="s">
        <v>273</v>
      </c>
      <c r="C17" s="263"/>
      <c r="D17" s="32">
        <v>10.5</v>
      </c>
      <c r="E17" s="32"/>
    </row>
    <row r="18" spans="1:22" ht="18" hidden="1" customHeight="1">
      <c r="A18" s="264">
        <v>2</v>
      </c>
      <c r="B18" s="261"/>
      <c r="C18" s="263"/>
      <c r="D18" s="32"/>
      <c r="E18" s="32"/>
    </row>
    <row r="19" spans="1:22" ht="18" hidden="1" customHeight="1">
      <c r="A19" s="259">
        <v>2.1</v>
      </c>
      <c r="B19" s="261"/>
      <c r="C19" s="263"/>
      <c r="D19" s="32"/>
      <c r="E19" s="32"/>
    </row>
    <row r="20" spans="1:22" ht="18" hidden="1" customHeight="1">
      <c r="A20" s="259">
        <v>2.2000000000000002</v>
      </c>
      <c r="B20" s="261"/>
      <c r="C20" s="263"/>
      <c r="D20" s="32"/>
      <c r="E20" s="32"/>
    </row>
    <row r="21" spans="1:22" ht="18" hidden="1" customHeight="1">
      <c r="A21" s="259">
        <v>2.2999999999999998</v>
      </c>
      <c r="B21" s="261"/>
      <c r="C21" s="263"/>
      <c r="D21" s="32"/>
      <c r="E21" s="32"/>
    </row>
    <row r="22" spans="1:22" ht="27.75" hidden="1" customHeight="1">
      <c r="A22" s="259">
        <v>2.4</v>
      </c>
      <c r="B22" s="261"/>
      <c r="C22" s="263"/>
      <c r="D22" s="32"/>
      <c r="E22" s="32"/>
    </row>
    <row r="23" spans="1:22" ht="27.75" hidden="1" customHeight="1">
      <c r="A23" s="259">
        <v>2.5</v>
      </c>
      <c r="B23" s="261" t="s">
        <v>176</v>
      </c>
      <c r="C23" s="259" t="s">
        <v>37</v>
      </c>
      <c r="D23" s="32"/>
      <c r="E23" s="32"/>
    </row>
    <row r="24" spans="1:22" ht="27.75" hidden="1" customHeight="1">
      <c r="A24" s="259">
        <v>2.6</v>
      </c>
      <c r="B24" s="261" t="s">
        <v>176</v>
      </c>
      <c r="C24" s="259" t="s">
        <v>49</v>
      </c>
      <c r="D24" s="32"/>
      <c r="E24" s="32"/>
    </row>
    <row r="25" spans="1:22" ht="27.75" hidden="1" customHeight="1">
      <c r="A25" s="259">
        <v>2.7</v>
      </c>
      <c r="B25" s="261" t="s">
        <v>176</v>
      </c>
      <c r="C25" s="259" t="s">
        <v>177</v>
      </c>
      <c r="D25" s="32"/>
      <c r="E25" s="32"/>
    </row>
    <row r="26" spans="1:22" ht="27.75" hidden="1" customHeight="1">
      <c r="A26" s="259">
        <v>2.8</v>
      </c>
      <c r="B26" s="261" t="s">
        <v>176</v>
      </c>
      <c r="C26" s="259" t="s">
        <v>178</v>
      </c>
      <c r="D26" s="32"/>
      <c r="E26" s="32"/>
    </row>
    <row r="27" spans="1:22" ht="27" hidden="1" customHeight="1">
      <c r="A27" s="259">
        <v>2.9</v>
      </c>
      <c r="B27" s="260" t="s">
        <v>179</v>
      </c>
      <c r="C27" s="259" t="s">
        <v>180</v>
      </c>
      <c r="D27" s="32"/>
      <c r="E27" s="32"/>
    </row>
    <row r="28" spans="1:22" ht="26.25" hidden="1" customHeight="1">
      <c r="A28" s="265">
        <v>2.1</v>
      </c>
      <c r="B28" s="261" t="s">
        <v>181</v>
      </c>
      <c r="C28" s="259" t="s">
        <v>182</v>
      </c>
      <c r="D28" s="32"/>
      <c r="E28" s="32"/>
    </row>
    <row r="29" spans="1:22" ht="26.25" hidden="1" customHeight="1">
      <c r="A29" s="265">
        <v>2.11</v>
      </c>
      <c r="B29" s="261"/>
      <c r="C29" s="263" t="s">
        <v>183</v>
      </c>
      <c r="D29" s="32"/>
      <c r="E29" s="32"/>
    </row>
    <row r="30" spans="1:22" s="267" customFormat="1" ht="34.5" hidden="1" customHeight="1">
      <c r="A30" s="255">
        <v>2</v>
      </c>
      <c r="B30" s="266" t="s">
        <v>184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hidden="1" customHeight="1">
      <c r="A31" s="259">
        <v>2.1</v>
      </c>
      <c r="B31" s="261"/>
      <c r="C31" s="259" t="s">
        <v>185</v>
      </c>
      <c r="D31" s="32"/>
      <c r="E31" s="32"/>
    </row>
    <row r="32" spans="1:22" ht="21" hidden="1" customHeight="1">
      <c r="A32" s="259">
        <v>2.2000000000000002</v>
      </c>
      <c r="B32" s="261" t="s">
        <v>186</v>
      </c>
      <c r="C32" s="259" t="s">
        <v>187</v>
      </c>
      <c r="D32" s="32"/>
      <c r="E32" s="32"/>
    </row>
    <row r="33" spans="1:22" ht="26.25" hidden="1" customHeight="1">
      <c r="A33" s="259">
        <v>2.2999999999999998</v>
      </c>
      <c r="B33" s="261" t="s">
        <v>186</v>
      </c>
      <c r="C33" s="259" t="s">
        <v>188</v>
      </c>
      <c r="D33" s="32"/>
      <c r="E33" s="268"/>
    </row>
    <row r="34" spans="1:22" s="273" customFormat="1" ht="21.75" customHeight="1">
      <c r="A34" s="78"/>
      <c r="B34" s="269" t="s">
        <v>71</v>
      </c>
      <c r="C34" s="270"/>
      <c r="D34" s="271">
        <f>D8+D30</f>
        <v>10.7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>
      <c r="A35" s="554" t="s">
        <v>189</v>
      </c>
      <c r="B35" s="555"/>
      <c r="C35" s="555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9">
        <v>1.1000000000000001</v>
      </c>
      <c r="B36" s="260" t="s">
        <v>166</v>
      </c>
      <c r="C36" s="259" t="s">
        <v>167</v>
      </c>
      <c r="D36" s="32">
        <v>303.423</v>
      </c>
      <c r="E36" s="32"/>
    </row>
    <row r="37" spans="1:22" ht="21" customHeight="1">
      <c r="A37" s="259">
        <v>1.2</v>
      </c>
      <c r="B37" s="260" t="s">
        <v>168</v>
      </c>
      <c r="C37" s="259" t="s">
        <v>169</v>
      </c>
      <c r="D37" s="32">
        <v>127.369</v>
      </c>
      <c r="E37" s="32"/>
    </row>
    <row r="38" spans="1:22" ht="21" customHeight="1">
      <c r="A38" s="259">
        <v>1.3</v>
      </c>
      <c r="B38" s="260" t="s">
        <v>170</v>
      </c>
      <c r="C38" s="259" t="s">
        <v>171</v>
      </c>
      <c r="D38" s="32">
        <v>6.1340000000000003</v>
      </c>
      <c r="E38" s="32"/>
    </row>
    <row r="39" spans="1:22" ht="21" hidden="1" customHeight="1">
      <c r="A39" s="259">
        <v>1.4</v>
      </c>
      <c r="B39" s="261" t="s">
        <v>172</v>
      </c>
      <c r="C39" s="262" t="s">
        <v>173</v>
      </c>
      <c r="D39" s="32"/>
      <c r="E39" s="32"/>
    </row>
    <row r="40" spans="1:22" ht="21" hidden="1" customHeight="1">
      <c r="A40" s="259">
        <v>1.5</v>
      </c>
      <c r="B40" s="261"/>
      <c r="C40" s="259" t="s">
        <v>174</v>
      </c>
      <c r="D40" s="32"/>
      <c r="E40" s="32"/>
    </row>
    <row r="41" spans="1:22" ht="20.25" customHeight="1">
      <c r="A41" s="259">
        <v>1.6</v>
      </c>
      <c r="B41" s="260" t="s">
        <v>226</v>
      </c>
      <c r="C41" s="259" t="s">
        <v>175</v>
      </c>
      <c r="D41" s="32">
        <v>14.916</v>
      </c>
      <c r="E41" s="32"/>
    </row>
    <row r="42" spans="1:22" ht="33.75" customHeight="1">
      <c r="A42" s="259">
        <v>1.7</v>
      </c>
      <c r="B42" s="261"/>
      <c r="C42" s="259" t="s">
        <v>198</v>
      </c>
      <c r="D42" s="32">
        <v>16.844000000000001</v>
      </c>
      <c r="E42" s="32"/>
    </row>
    <row r="43" spans="1:22" ht="23.25" customHeight="1">
      <c r="A43" s="259">
        <v>1.8</v>
      </c>
      <c r="B43" s="261"/>
      <c r="C43" s="263" t="s">
        <v>197</v>
      </c>
      <c r="D43" s="32">
        <v>510.9</v>
      </c>
      <c r="E43" s="32"/>
    </row>
    <row r="44" spans="1:22" ht="23.25" customHeight="1">
      <c r="A44" s="259">
        <v>1.9</v>
      </c>
      <c r="B44" s="260" t="s">
        <v>272</v>
      </c>
      <c r="C44" s="263"/>
      <c r="D44" s="32">
        <v>0.9</v>
      </c>
      <c r="E44" s="32"/>
    </row>
    <row r="45" spans="1:22" ht="23.25" hidden="1" customHeight="1">
      <c r="A45" s="264">
        <v>2</v>
      </c>
      <c r="B45" s="261"/>
      <c r="C45" s="263"/>
      <c r="D45" s="32"/>
      <c r="E45" s="32"/>
    </row>
    <row r="46" spans="1:22" ht="23.25" hidden="1" customHeight="1">
      <c r="A46" s="259">
        <v>2.1</v>
      </c>
      <c r="B46" s="261"/>
      <c r="C46" s="263"/>
      <c r="D46" s="32"/>
      <c r="E46" s="32"/>
    </row>
    <row r="47" spans="1:22" ht="21" hidden="1" customHeight="1">
      <c r="A47" s="259">
        <v>2.2000000000000002</v>
      </c>
      <c r="B47" s="261" t="s">
        <v>176</v>
      </c>
      <c r="C47" s="259" t="s">
        <v>37</v>
      </c>
      <c r="D47" s="32"/>
      <c r="E47" s="32"/>
    </row>
    <row r="48" spans="1:22" ht="21" hidden="1" customHeight="1">
      <c r="A48" s="259">
        <v>2.2999999999999998</v>
      </c>
      <c r="B48" s="261" t="s">
        <v>176</v>
      </c>
      <c r="C48" s="259" t="s">
        <v>49</v>
      </c>
      <c r="D48" s="32"/>
      <c r="E48" s="32"/>
    </row>
    <row r="49" spans="1:22" ht="21" customHeight="1">
      <c r="A49" s="259">
        <v>2.4</v>
      </c>
      <c r="B49" s="261" t="s">
        <v>176</v>
      </c>
      <c r="C49" s="259" t="s">
        <v>177</v>
      </c>
      <c r="D49" s="32">
        <v>493</v>
      </c>
      <c r="E49" s="32"/>
    </row>
    <row r="50" spans="1:22" ht="24" customHeight="1">
      <c r="A50" s="259">
        <v>2.5</v>
      </c>
      <c r="B50" s="261" t="s">
        <v>176</v>
      </c>
      <c r="C50" s="259" t="s">
        <v>178</v>
      </c>
      <c r="D50" s="32">
        <v>40.5</v>
      </c>
      <c r="E50" s="32"/>
    </row>
    <row r="51" spans="1:22" ht="24" hidden="1" customHeight="1">
      <c r="A51" s="259">
        <v>2.6</v>
      </c>
      <c r="B51" s="260" t="s">
        <v>179</v>
      </c>
      <c r="C51" s="259" t="s">
        <v>180</v>
      </c>
      <c r="D51" s="32"/>
      <c r="E51" s="32"/>
    </row>
    <row r="52" spans="1:22" ht="24" hidden="1" customHeight="1">
      <c r="A52" s="259">
        <v>2.7</v>
      </c>
      <c r="B52" s="261" t="s">
        <v>181</v>
      </c>
      <c r="C52" s="259" t="s">
        <v>182</v>
      </c>
      <c r="D52" s="32"/>
      <c r="E52" s="32"/>
    </row>
    <row r="53" spans="1:22" ht="24" customHeight="1">
      <c r="A53" s="259">
        <v>2.8</v>
      </c>
      <c r="B53" s="261"/>
      <c r="C53" s="263" t="s">
        <v>183</v>
      </c>
      <c r="D53" s="32">
        <v>43.5</v>
      </c>
      <c r="E53" s="32"/>
    </row>
    <row r="54" spans="1:22" s="248" customFormat="1" ht="33" hidden="1" customHeight="1">
      <c r="A54" s="259"/>
      <c r="B54" s="256" t="s">
        <v>190</v>
      </c>
      <c r="C54" s="31"/>
      <c r="D54" s="257">
        <f>SUM(D55:D58)</f>
        <v>0</v>
      </c>
      <c r="E54" s="32"/>
      <c r="F54" s="403">
        <f>SUM(D36:D53)</f>
        <v>1557.4859999999999</v>
      </c>
      <c r="G54" s="403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hidden="1" customHeight="1">
      <c r="A55" s="259">
        <v>1.1000000000000001</v>
      </c>
      <c r="B55" s="300"/>
      <c r="C55" s="301" t="s">
        <v>196</v>
      </c>
      <c r="D55" s="371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hidden="1" customHeight="1">
      <c r="A56" s="259">
        <v>1.2</v>
      </c>
      <c r="B56" s="274"/>
      <c r="C56" s="259" t="s">
        <v>185</v>
      </c>
      <c r="D56" s="32"/>
      <c r="E56" s="259"/>
    </row>
    <row r="57" spans="1:22" ht="24.75" hidden="1" customHeight="1">
      <c r="A57" s="259">
        <v>1.3</v>
      </c>
      <c r="B57" s="261" t="s">
        <v>181</v>
      </c>
      <c r="C57" s="259" t="s">
        <v>187</v>
      </c>
      <c r="D57" s="32"/>
      <c r="E57" s="32"/>
    </row>
    <row r="58" spans="1:22" ht="24.75" hidden="1" customHeight="1">
      <c r="A58" s="259">
        <v>1.4</v>
      </c>
      <c r="B58" s="261" t="s">
        <v>181</v>
      </c>
      <c r="C58" s="259" t="s">
        <v>188</v>
      </c>
      <c r="D58" s="32"/>
      <c r="E58" s="32"/>
    </row>
    <row r="59" spans="1:22" s="241" customFormat="1" ht="29.25" customHeight="1">
      <c r="A59" s="275"/>
      <c r="B59" s="269" t="s">
        <v>71</v>
      </c>
      <c r="C59" s="276"/>
      <c r="D59" s="277">
        <f>SUM(D36:D54)</f>
        <v>1557.4859999999999</v>
      </c>
      <c r="E59" s="278"/>
      <c r="F59" s="502">
        <f>+D59-D54</f>
        <v>1557.4859999999999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>
      <c r="A60" s="247"/>
      <c r="B60" s="248"/>
      <c r="C60" s="248"/>
    </row>
    <row r="61" spans="1:22" ht="39" customHeight="1">
      <c r="A61" s="247"/>
      <c r="B61" s="248"/>
      <c r="C61" s="279" t="s">
        <v>191</v>
      </c>
    </row>
    <row r="62" spans="1:22" ht="59.25" customHeight="1">
      <c r="A62" s="280">
        <v>1</v>
      </c>
      <c r="B62" s="281" t="s">
        <v>250</v>
      </c>
      <c r="C62" s="277">
        <v>1830.3</v>
      </c>
      <c r="D62" s="545" t="s">
        <v>192</v>
      </c>
      <c r="E62" s="546"/>
    </row>
    <row r="63" spans="1:22" ht="36.75" customHeight="1">
      <c r="A63" s="247"/>
      <c r="B63" s="248"/>
      <c r="C63" s="248"/>
    </row>
    <row r="64" spans="1:22" s="205" customFormat="1" ht="25.5" customHeight="1">
      <c r="A64" s="282"/>
      <c r="B64" s="240" t="s">
        <v>2</v>
      </c>
      <c r="C64" s="283"/>
      <c r="D64" s="547" t="str">
        <f>+'Ekamut-caxs'!C73</f>
        <v>Ծաղիկ Բաբայան</v>
      </c>
      <c r="E64" s="54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>
      <c r="A65" s="282"/>
      <c r="B65" s="267"/>
      <c r="C65" s="284"/>
      <c r="D65" s="548" t="s">
        <v>95</v>
      </c>
      <c r="E65" s="54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>
      <c r="A66" s="282"/>
      <c r="B66" s="240" t="s">
        <v>6</v>
      </c>
      <c r="C66" s="283"/>
      <c r="D66" s="547" t="str">
        <f>+'Ekamut-caxs'!C75</f>
        <v>Հասմիկ Ասատրյան</v>
      </c>
      <c r="E66" s="54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>
      <c r="A67" s="282"/>
      <c r="B67" s="285"/>
      <c r="C67" s="282" t="s">
        <v>1</v>
      </c>
      <c r="D67" s="548" t="s">
        <v>95</v>
      </c>
      <c r="E67" s="54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6"/>
      <c r="E68" s="206"/>
    </row>
    <row r="69" spans="1:22" ht="27" customHeight="1"/>
    <row r="73" spans="1:22" ht="33" customHeight="1"/>
    <row r="75" spans="1:22" s="286" customFormat="1" ht="36" customHeight="1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/>
    <row r="77" spans="1:22" ht="0.75" hidden="1" customHeight="1"/>
    <row r="78" spans="1:22" s="20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6"/>
    </row>
    <row r="83" spans="1:5" s="20" customFormat="1" ht="24" customHeight="1">
      <c r="A83" s="162"/>
      <c r="B83" s="1"/>
      <c r="C83" s="1"/>
      <c r="D83" s="1"/>
      <c r="E83" s="206"/>
    </row>
    <row r="84" spans="1:5" s="20" customFormat="1">
      <c r="A84" s="162"/>
      <c r="B84" s="1"/>
      <c r="C84" s="1"/>
      <c r="D84" s="1"/>
      <c r="E84" s="206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3"/>
  <sheetViews>
    <sheetView view="pageBreakPreview" zoomScaleSheetLayoutView="100" workbookViewId="0">
      <selection activeCell="B23" sqref="B23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3" t="s">
        <v>69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4" s="22" customFormat="1" ht="25.5" customHeight="1">
      <c r="A2" s="530" t="str">
        <f>+'Ekamut-caxs'!A8</f>
        <v xml:space="preserve">«Երևանի հ․24 մսուր-մանկապարտեզ» ՀՈԱԿ-ի 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</row>
    <row r="3" spans="1:14" ht="25.5" customHeight="1">
      <c r="A3" s="564" t="s">
        <v>251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4" ht="21" customHeight="1" thickBot="1">
      <c r="I4" s="20">
        <f>113.1/21*5</f>
        <v>26.928571428571427</v>
      </c>
      <c r="M4" s="411" t="s">
        <v>0</v>
      </c>
    </row>
    <row r="5" spans="1:14" ht="33.75" customHeight="1">
      <c r="A5" s="570" t="s">
        <v>155</v>
      </c>
      <c r="B5" s="572" t="s">
        <v>70</v>
      </c>
      <c r="C5" s="574" t="s">
        <v>234</v>
      </c>
      <c r="D5" s="565" t="s">
        <v>208</v>
      </c>
      <c r="E5" s="566"/>
      <c r="F5" s="566"/>
      <c r="G5" s="566"/>
      <c r="H5" s="566"/>
      <c r="I5" s="566"/>
      <c r="J5" s="566"/>
      <c r="K5" s="566"/>
      <c r="L5" s="567"/>
      <c r="M5" s="568" t="s">
        <v>158</v>
      </c>
    </row>
    <row r="6" spans="1:14" ht="79.5" customHeight="1">
      <c r="A6" s="571"/>
      <c r="B6" s="573"/>
      <c r="C6" s="575"/>
      <c r="D6" s="412" t="s">
        <v>227</v>
      </c>
      <c r="E6" s="413" t="s">
        <v>238</v>
      </c>
      <c r="F6" s="413" t="s">
        <v>239</v>
      </c>
      <c r="G6" s="413" t="s">
        <v>156</v>
      </c>
      <c r="H6" s="413" t="s">
        <v>211</v>
      </c>
      <c r="I6" s="413" t="s">
        <v>210</v>
      </c>
      <c r="J6" s="413" t="s">
        <v>120</v>
      </c>
      <c r="K6" s="414" t="s">
        <v>276</v>
      </c>
      <c r="L6" s="415" t="s">
        <v>209</v>
      </c>
      <c r="M6" s="569"/>
    </row>
    <row r="7" spans="1:14" ht="27.75" customHeight="1">
      <c r="A7" s="412">
        <v>1</v>
      </c>
      <c r="B7" s="416" t="s">
        <v>218</v>
      </c>
      <c r="C7" s="417">
        <f>19750.4-258.3</f>
        <v>19492.100000000002</v>
      </c>
      <c r="D7" s="417">
        <v>3590.9</v>
      </c>
      <c r="E7" s="418"/>
      <c r="F7" s="418"/>
      <c r="G7" s="418">
        <v>111.1</v>
      </c>
      <c r="H7" s="418">
        <v>30</v>
      </c>
      <c r="I7" s="418">
        <v>45.656999999999996</v>
      </c>
      <c r="J7" s="418"/>
      <c r="K7" s="418">
        <v>112.5</v>
      </c>
      <c r="L7" s="418"/>
      <c r="M7" s="419">
        <f>ROUND(SUM(C7:L7),1)</f>
        <v>23382.3</v>
      </c>
    </row>
    <row r="8" spans="1:14" ht="28.5" customHeight="1">
      <c r="A8" s="412">
        <v>1.1000000000000001</v>
      </c>
      <c r="B8" s="420" t="s">
        <v>120</v>
      </c>
      <c r="C8" s="421"/>
      <c r="D8" s="422" t="s">
        <v>199</v>
      </c>
      <c r="E8" s="423" t="s">
        <v>199</v>
      </c>
      <c r="F8" s="423" t="s">
        <v>199</v>
      </c>
      <c r="G8" s="423" t="s">
        <v>199</v>
      </c>
      <c r="H8" s="423" t="s">
        <v>199</v>
      </c>
      <c r="I8" s="423" t="s">
        <v>199</v>
      </c>
      <c r="J8" s="423" t="s">
        <v>199</v>
      </c>
      <c r="K8" s="423" t="s">
        <v>199</v>
      </c>
      <c r="L8" s="424" t="s">
        <v>199</v>
      </c>
      <c r="M8" s="425" t="s">
        <v>199</v>
      </c>
    </row>
    <row r="9" spans="1:14" ht="30" customHeight="1">
      <c r="A9" s="412">
        <v>1.2</v>
      </c>
      <c r="B9" s="420" t="s">
        <v>209</v>
      </c>
      <c r="C9" s="521"/>
      <c r="D9" s="422" t="s">
        <v>199</v>
      </c>
      <c r="E9" s="423" t="s">
        <v>199</v>
      </c>
      <c r="F9" s="423" t="s">
        <v>199</v>
      </c>
      <c r="G9" s="423" t="s">
        <v>199</v>
      </c>
      <c r="H9" s="423" t="s">
        <v>199</v>
      </c>
      <c r="I9" s="423" t="s">
        <v>199</v>
      </c>
      <c r="J9" s="423" t="s">
        <v>199</v>
      </c>
      <c r="K9" s="423" t="s">
        <v>199</v>
      </c>
      <c r="L9" s="424" t="s">
        <v>199</v>
      </c>
      <c r="M9" s="425" t="s">
        <v>199</v>
      </c>
    </row>
    <row r="10" spans="1:14" ht="35.25" customHeight="1">
      <c r="A10" s="412">
        <v>2</v>
      </c>
      <c r="B10" s="503" t="s">
        <v>92</v>
      </c>
      <c r="C10" s="426">
        <v>6</v>
      </c>
      <c r="D10" s="417"/>
      <c r="E10" s="423" t="s">
        <v>199</v>
      </c>
      <c r="F10" s="423" t="s">
        <v>199</v>
      </c>
      <c r="G10" s="423" t="s">
        <v>199</v>
      </c>
      <c r="H10" s="423" t="s">
        <v>199</v>
      </c>
      <c r="I10" s="423" t="s">
        <v>199</v>
      </c>
      <c r="J10" s="423" t="s">
        <v>199</v>
      </c>
      <c r="K10" s="423" t="s">
        <v>199</v>
      </c>
      <c r="L10" s="424" t="s">
        <v>199</v>
      </c>
      <c r="M10" s="419">
        <f>ROUND(SUM(C10:L10),1)</f>
        <v>6</v>
      </c>
    </row>
    <row r="11" spans="1:14" s="434" customFormat="1" ht="34.5" customHeight="1" thickBot="1">
      <c r="A11" s="427"/>
      <c r="B11" s="428" t="s">
        <v>71</v>
      </c>
      <c r="C11" s="429" t="s">
        <v>199</v>
      </c>
      <c r="D11" s="430" t="s">
        <v>199</v>
      </c>
      <c r="E11" s="431" t="s">
        <v>199</v>
      </c>
      <c r="F11" s="431" t="s">
        <v>199</v>
      </c>
      <c r="G11" s="431" t="s">
        <v>199</v>
      </c>
      <c r="H11" s="431" t="s">
        <v>199</v>
      </c>
      <c r="I11" s="431" t="s">
        <v>199</v>
      </c>
      <c r="J11" s="431" t="s">
        <v>199</v>
      </c>
      <c r="K11" s="431" t="s">
        <v>199</v>
      </c>
      <c r="L11" s="432" t="s">
        <v>199</v>
      </c>
      <c r="M11" s="433">
        <f>ROUND(SUM(M7:M10),1)</f>
        <v>23388.3</v>
      </c>
    </row>
    <row r="12" spans="1:14" s="434" customFormat="1" ht="34.5" customHeight="1">
      <c r="A12" s="435"/>
      <c r="B12" s="436">
        <v>19149.8</v>
      </c>
      <c r="C12" s="409">
        <v>1795.425</v>
      </c>
      <c r="D12" s="436">
        <f>+C12*2</f>
        <v>3590.85</v>
      </c>
      <c r="E12" s="437"/>
      <c r="F12" s="437"/>
      <c r="G12" s="437"/>
      <c r="H12" s="438"/>
      <c r="I12" s="438"/>
      <c r="J12" s="439"/>
      <c r="K12" s="438"/>
      <c r="L12" s="437"/>
      <c r="M12" s="440"/>
      <c r="N12" s="436"/>
    </row>
    <row r="13" spans="1:14" s="441" customFormat="1" ht="21" customHeight="1">
      <c r="B13" s="442"/>
      <c r="C13" s="442"/>
      <c r="D13" s="443">
        <v>4304</v>
      </c>
      <c r="E13" s="444"/>
      <c r="F13" s="444"/>
      <c r="G13" s="445"/>
      <c r="H13" s="196"/>
      <c r="I13" s="196"/>
      <c r="J13" s="443"/>
      <c r="K13" s="558"/>
      <c r="L13" s="558"/>
      <c r="M13" s="446"/>
    </row>
    <row r="14" spans="1:14" s="435" customFormat="1" ht="69" customHeight="1">
      <c r="B14" s="559" t="s">
        <v>214</v>
      </c>
      <c r="C14" s="562"/>
      <c r="D14" s="560"/>
      <c r="G14" s="443"/>
      <c r="H14" s="443"/>
      <c r="I14" s="559" t="s">
        <v>213</v>
      </c>
      <c r="J14" s="560"/>
      <c r="K14" s="443"/>
      <c r="L14" s="443"/>
      <c r="M14" s="443"/>
    </row>
    <row r="15" spans="1:14" s="435" customFormat="1" ht="48" customHeight="1">
      <c r="B15" s="447" t="s">
        <v>195</v>
      </c>
      <c r="C15" s="448" t="s">
        <v>240</v>
      </c>
      <c r="D15" s="448" t="s">
        <v>241</v>
      </c>
      <c r="G15" s="449"/>
      <c r="H15" s="450"/>
      <c r="I15" s="447" t="s">
        <v>195</v>
      </c>
      <c r="J15" s="448" t="s">
        <v>212</v>
      </c>
      <c r="K15" s="449"/>
      <c r="L15" s="449"/>
      <c r="M15" s="450"/>
    </row>
    <row r="16" spans="1:14" s="451" customFormat="1" ht="39.75" customHeight="1">
      <c r="B16" s="452">
        <v>93600</v>
      </c>
      <c r="C16" s="453">
        <f>ROUND(4*B16*2/1000,1)</f>
        <v>748.8</v>
      </c>
      <c r="D16" s="453">
        <f>350.1/5*2</f>
        <v>140.04000000000002</v>
      </c>
      <c r="G16" s="454"/>
      <c r="H16" s="455"/>
      <c r="I16" s="456">
        <v>93600</v>
      </c>
      <c r="J16" s="457">
        <f>725.5/12*2</f>
        <v>120.91666666666667</v>
      </c>
      <c r="K16" s="454"/>
      <c r="L16" s="454"/>
      <c r="M16" s="455"/>
    </row>
    <row r="17" spans="1:13" s="27" customFormat="1" ht="24" customHeight="1">
      <c r="D17" s="458"/>
      <c r="E17" s="459"/>
      <c r="F17" s="459"/>
      <c r="G17" s="459"/>
      <c r="H17" s="438"/>
      <c r="I17" s="438"/>
      <c r="J17" s="460"/>
      <c r="K17" s="454"/>
      <c r="L17" s="454"/>
      <c r="M17" s="461"/>
    </row>
    <row r="18" spans="1:13" s="27" customFormat="1" ht="19.5" customHeight="1">
      <c r="A18" s="462"/>
      <c r="B18" s="462"/>
      <c r="C18" s="463"/>
      <c r="D18" s="462"/>
      <c r="E18" s="462"/>
      <c r="F18" s="462"/>
      <c r="G18" s="462"/>
      <c r="H18" s="462"/>
      <c r="I18" s="462"/>
      <c r="J18" s="462"/>
      <c r="K18" s="462"/>
      <c r="L18" s="462"/>
      <c r="M18" s="462"/>
    </row>
    <row r="19" spans="1:13" s="466" customFormat="1" ht="24" customHeight="1">
      <c r="A19" s="464"/>
      <c r="B19" s="465" t="s">
        <v>2</v>
      </c>
      <c r="C19" s="465"/>
      <c r="E19" s="467"/>
      <c r="F19" s="468"/>
      <c r="G19" s="468"/>
      <c r="H19" s="561" t="str">
        <f>+'Ekamut-caxs'!C73</f>
        <v>Ծաղիկ Բաբայան</v>
      </c>
      <c r="I19" s="561"/>
      <c r="J19" s="561"/>
      <c r="K19" s="469"/>
      <c r="L19" s="464"/>
      <c r="M19" s="464"/>
    </row>
    <row r="20" spans="1:13" s="470" customFormat="1" ht="17.25" customHeight="1">
      <c r="B20" s="471"/>
      <c r="C20" s="471"/>
      <c r="E20" s="472" t="s">
        <v>94</v>
      </c>
      <c r="F20" s="473"/>
      <c r="G20" s="474"/>
      <c r="H20" s="557" t="s">
        <v>95</v>
      </c>
      <c r="I20" s="557"/>
      <c r="J20" s="557"/>
      <c r="K20" s="473"/>
    </row>
    <row r="21" spans="1:13" s="466" customFormat="1" ht="24.75" customHeight="1">
      <c r="B21" s="475" t="s">
        <v>6</v>
      </c>
      <c r="C21" s="475"/>
      <c r="E21" s="476"/>
      <c r="F21" s="477"/>
      <c r="G21" s="477"/>
      <c r="H21" s="556" t="str">
        <f>+'Ekamut-caxs'!C75</f>
        <v>Հասմիկ Ասատրյան</v>
      </c>
      <c r="I21" s="556"/>
      <c r="J21" s="556"/>
      <c r="K21" s="478"/>
    </row>
    <row r="22" spans="1:13" s="470" customFormat="1" ht="18.75" customHeight="1">
      <c r="E22" s="472" t="s">
        <v>94</v>
      </c>
      <c r="F22" s="473"/>
      <c r="G22" s="474"/>
      <c r="H22" s="557" t="s">
        <v>95</v>
      </c>
      <c r="I22" s="557"/>
      <c r="J22" s="557"/>
      <c r="K22" s="473"/>
    </row>
    <row r="23" spans="1:13" s="479" customFormat="1" ht="15.6">
      <c r="D23" s="480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3" zoomScaleSheetLayoutView="100" workbookViewId="0">
      <selection activeCell="B23" sqref="B23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79" t="s">
        <v>69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  <c r="M1" s="579"/>
    </row>
    <row r="2" spans="1:13" s="164" customFormat="1" ht="21.75" customHeight="1">
      <c r="A2" s="580" t="str">
        <f>+'Ekamut-caxs'!A8:D8</f>
        <v xml:space="preserve">«Երևանի հ․24 մսուր-մանկապարտեզ» ՀՈԱԿ-ի </v>
      </c>
      <c r="B2" s="580"/>
      <c r="C2" s="580"/>
      <c r="D2" s="580"/>
      <c r="E2" s="580"/>
      <c r="F2" s="580"/>
      <c r="G2" s="580"/>
      <c r="H2" s="580"/>
      <c r="I2" s="580"/>
      <c r="J2" s="580"/>
      <c r="K2" s="580"/>
      <c r="L2" s="580"/>
      <c r="M2" s="580"/>
    </row>
    <row r="3" spans="1:13" s="164" customFormat="1" ht="21" customHeight="1">
      <c r="A3" s="580" t="s">
        <v>96</v>
      </c>
      <c r="B3" s="580"/>
      <c r="C3" s="580"/>
      <c r="D3" s="580"/>
      <c r="E3" s="580"/>
      <c r="F3" s="580"/>
      <c r="G3" s="580"/>
      <c r="H3" s="580"/>
      <c r="I3" s="580"/>
      <c r="J3" s="580"/>
      <c r="K3" s="580"/>
      <c r="L3" s="580"/>
      <c r="M3" s="580"/>
    </row>
    <row r="4" spans="1:13" ht="21" customHeight="1" thickBot="1"/>
    <row r="5" spans="1:13" s="172" customFormat="1" ht="24.75" customHeight="1">
      <c r="A5" s="582" t="s">
        <v>117</v>
      </c>
      <c r="B5" s="584" t="s">
        <v>97</v>
      </c>
      <c r="C5" s="576" t="s">
        <v>98</v>
      </c>
      <c r="D5" s="577"/>
      <c r="E5" s="577"/>
      <c r="F5" s="578"/>
      <c r="G5" s="586" t="s">
        <v>99</v>
      </c>
      <c r="H5" s="586"/>
      <c r="I5" s="586"/>
      <c r="J5" s="586"/>
      <c r="K5" s="576" t="s">
        <v>146</v>
      </c>
      <c r="L5" s="577"/>
      <c r="M5" s="578"/>
    </row>
    <row r="6" spans="1:13" s="176" customFormat="1" ht="51" customHeight="1">
      <c r="A6" s="583"/>
      <c r="B6" s="585"/>
      <c r="C6" s="173" t="s">
        <v>230</v>
      </c>
      <c r="D6" s="174" t="s">
        <v>231</v>
      </c>
      <c r="E6" s="174" t="s">
        <v>252</v>
      </c>
      <c r="F6" s="175" t="s">
        <v>253</v>
      </c>
      <c r="G6" s="174" t="s">
        <v>233</v>
      </c>
      <c r="H6" s="224" t="s">
        <v>231</v>
      </c>
      <c r="I6" s="174" t="s">
        <v>254</v>
      </c>
      <c r="J6" s="224" t="s">
        <v>253</v>
      </c>
      <c r="K6" s="174" t="s">
        <v>230</v>
      </c>
      <c r="L6" s="174" t="s">
        <v>252</v>
      </c>
      <c r="M6" s="175" t="s">
        <v>253</v>
      </c>
    </row>
    <row r="7" spans="1:13" ht="19.5" customHeight="1">
      <c r="A7" s="166">
        <v>1</v>
      </c>
      <c r="B7" s="231" t="s">
        <v>100</v>
      </c>
      <c r="C7" s="316" t="s">
        <v>232</v>
      </c>
      <c r="D7" s="307" t="s">
        <v>232</v>
      </c>
      <c r="E7" s="319">
        <v>2861</v>
      </c>
      <c r="F7" s="309">
        <v>397679</v>
      </c>
      <c r="G7" s="322" t="s">
        <v>232</v>
      </c>
      <c r="H7" s="307" t="s">
        <v>232</v>
      </c>
      <c r="I7" s="319">
        <v>2836.28</v>
      </c>
      <c r="J7" s="310">
        <v>130245.71</v>
      </c>
      <c r="K7" s="368" t="s">
        <v>232</v>
      </c>
      <c r="L7" s="319">
        <v>38</v>
      </c>
      <c r="M7" s="311">
        <f>+L7*200.47</f>
        <v>7617.86</v>
      </c>
    </row>
    <row r="8" spans="1:13" ht="19.5" customHeight="1">
      <c r="A8" s="166">
        <v>2</v>
      </c>
      <c r="B8" s="231" t="s">
        <v>101</v>
      </c>
      <c r="C8" s="316" t="s">
        <v>232</v>
      </c>
      <c r="D8" s="307" t="s">
        <v>232</v>
      </c>
      <c r="E8" s="319">
        <v>2220</v>
      </c>
      <c r="F8" s="309">
        <v>308580</v>
      </c>
      <c r="G8" s="322" t="s">
        <v>232</v>
      </c>
      <c r="H8" s="307" t="s">
        <v>232</v>
      </c>
      <c r="I8" s="319">
        <v>2544.79</v>
      </c>
      <c r="J8" s="310">
        <v>131334.67000000001</v>
      </c>
      <c r="K8" s="368" t="s">
        <v>232</v>
      </c>
      <c r="L8" s="319">
        <v>40</v>
      </c>
      <c r="M8" s="311">
        <f t="shared" ref="M8:M18" si="0">+L8*200.47</f>
        <v>8018.8</v>
      </c>
    </row>
    <row r="9" spans="1:13" ht="19.5" customHeight="1">
      <c r="A9" s="166">
        <v>3</v>
      </c>
      <c r="B9" s="231" t="s">
        <v>102</v>
      </c>
      <c r="C9" s="316" t="s">
        <v>232</v>
      </c>
      <c r="D9" s="307" t="s">
        <v>232</v>
      </c>
      <c r="E9" s="319">
        <v>2264</v>
      </c>
      <c r="F9" s="309">
        <v>314696</v>
      </c>
      <c r="G9" s="322" t="s">
        <v>232</v>
      </c>
      <c r="H9" s="307" t="s">
        <v>232</v>
      </c>
      <c r="I9" s="319">
        <v>2855.58</v>
      </c>
      <c r="J9" s="310">
        <v>146794.32</v>
      </c>
      <c r="K9" s="368" t="s">
        <v>232</v>
      </c>
      <c r="L9" s="319">
        <v>43</v>
      </c>
      <c r="M9" s="311">
        <f t="shared" si="0"/>
        <v>8620.2099999999991</v>
      </c>
    </row>
    <row r="10" spans="1:13" ht="19.5" customHeight="1">
      <c r="A10" s="166">
        <v>4</v>
      </c>
      <c r="B10" s="231" t="s">
        <v>103</v>
      </c>
      <c r="C10" s="317" t="s">
        <v>232</v>
      </c>
      <c r="D10" s="308" t="s">
        <v>232</v>
      </c>
      <c r="E10" s="319">
        <v>266</v>
      </c>
      <c r="F10" s="309">
        <v>38224.199999999997</v>
      </c>
      <c r="G10" s="322" t="s">
        <v>232</v>
      </c>
      <c r="H10" s="312" t="s">
        <v>232</v>
      </c>
      <c r="I10" s="319">
        <v>1853.22</v>
      </c>
      <c r="J10" s="310">
        <v>97380.31</v>
      </c>
      <c r="K10" s="368" t="s">
        <v>232</v>
      </c>
      <c r="L10" s="319">
        <v>44</v>
      </c>
      <c r="M10" s="311">
        <f t="shared" si="0"/>
        <v>8820.68</v>
      </c>
    </row>
    <row r="11" spans="1:13" ht="19.5" customHeight="1">
      <c r="A11" s="166">
        <v>5</v>
      </c>
      <c r="B11" s="231" t="s">
        <v>104</v>
      </c>
      <c r="C11" s="317" t="s">
        <v>232</v>
      </c>
      <c r="D11" s="308" t="s">
        <v>232</v>
      </c>
      <c r="E11" s="319"/>
      <c r="F11" s="309"/>
      <c r="G11" s="322" t="s">
        <v>232</v>
      </c>
      <c r="H11" s="312" t="s">
        <v>232</v>
      </c>
      <c r="I11" s="319">
        <v>1667.47</v>
      </c>
      <c r="J11" s="310">
        <v>87948.6</v>
      </c>
      <c r="K11" s="368" t="s">
        <v>232</v>
      </c>
      <c r="L11" s="319">
        <v>43</v>
      </c>
      <c r="M11" s="311">
        <f t="shared" si="0"/>
        <v>8620.2099999999991</v>
      </c>
    </row>
    <row r="12" spans="1:13" ht="19.5" customHeight="1">
      <c r="A12" s="166">
        <v>6</v>
      </c>
      <c r="B12" s="231" t="s">
        <v>105</v>
      </c>
      <c r="C12" s="317" t="s">
        <v>232</v>
      </c>
      <c r="D12" s="308" t="s">
        <v>232</v>
      </c>
      <c r="E12" s="319"/>
      <c r="F12" s="309"/>
      <c r="G12" s="322" t="s">
        <v>232</v>
      </c>
      <c r="H12" s="312" t="s">
        <v>232</v>
      </c>
      <c r="I12" s="319">
        <v>1633.33</v>
      </c>
      <c r="J12" s="310">
        <v>85720.09</v>
      </c>
      <c r="K12" s="368" t="s">
        <v>232</v>
      </c>
      <c r="L12" s="319">
        <v>76</v>
      </c>
      <c r="M12" s="311">
        <f t="shared" si="0"/>
        <v>15235.72</v>
      </c>
    </row>
    <row r="13" spans="1:13" ht="19.5" customHeight="1">
      <c r="A13" s="166">
        <v>7</v>
      </c>
      <c r="B13" s="231" t="s">
        <v>106</v>
      </c>
      <c r="C13" s="317" t="s">
        <v>232</v>
      </c>
      <c r="D13" s="308" t="s">
        <v>232</v>
      </c>
      <c r="E13" s="319"/>
      <c r="F13" s="309"/>
      <c r="G13" s="322" t="s">
        <v>232</v>
      </c>
      <c r="H13" s="312" t="s">
        <v>232</v>
      </c>
      <c r="I13" s="319">
        <v>1527.97</v>
      </c>
      <c r="J13" s="310">
        <v>79481.539999999994</v>
      </c>
      <c r="K13" s="368" t="s">
        <v>232</v>
      </c>
      <c r="L13" s="319">
        <v>78</v>
      </c>
      <c r="M13" s="311">
        <f t="shared" si="0"/>
        <v>15636.66</v>
      </c>
    </row>
    <row r="14" spans="1:13" ht="19.5" customHeight="1">
      <c r="A14" s="166">
        <v>8</v>
      </c>
      <c r="B14" s="232" t="s">
        <v>107</v>
      </c>
      <c r="C14" s="317" t="s">
        <v>232</v>
      </c>
      <c r="D14" s="308" t="s">
        <v>232</v>
      </c>
      <c r="E14" s="319"/>
      <c r="F14" s="309"/>
      <c r="G14" s="322" t="s">
        <v>232</v>
      </c>
      <c r="H14" s="312" t="s">
        <v>232</v>
      </c>
      <c r="I14" s="319">
        <v>1980.17</v>
      </c>
      <c r="J14" s="310">
        <v>102976.49</v>
      </c>
      <c r="K14" s="368" t="s">
        <v>232</v>
      </c>
      <c r="L14" s="319">
        <v>68</v>
      </c>
      <c r="M14" s="311">
        <f t="shared" si="0"/>
        <v>13631.96</v>
      </c>
    </row>
    <row r="15" spans="1:13" ht="19.5" customHeight="1">
      <c r="A15" s="166">
        <v>9</v>
      </c>
      <c r="B15" s="232" t="s">
        <v>108</v>
      </c>
      <c r="C15" s="317" t="s">
        <v>232</v>
      </c>
      <c r="D15" s="308" t="s">
        <v>232</v>
      </c>
      <c r="E15" s="319"/>
      <c r="F15" s="309"/>
      <c r="G15" s="322" t="s">
        <v>232</v>
      </c>
      <c r="H15" s="312" t="s">
        <v>232</v>
      </c>
      <c r="I15" s="319">
        <v>1665.98</v>
      </c>
      <c r="J15" s="310">
        <v>87179.61</v>
      </c>
      <c r="K15" s="368" t="s">
        <v>232</v>
      </c>
      <c r="L15" s="319">
        <v>60</v>
      </c>
      <c r="M15" s="311">
        <f t="shared" si="0"/>
        <v>12028.2</v>
      </c>
    </row>
    <row r="16" spans="1:13" ht="19.5" customHeight="1">
      <c r="A16" s="166">
        <v>10</v>
      </c>
      <c r="B16" s="232" t="s">
        <v>109</v>
      </c>
      <c r="C16" s="317" t="s">
        <v>232</v>
      </c>
      <c r="D16" s="308" t="s">
        <v>232</v>
      </c>
      <c r="E16" s="319">
        <v>346</v>
      </c>
      <c r="F16" s="309">
        <v>49720.2</v>
      </c>
      <c r="G16" s="321" t="s">
        <v>232</v>
      </c>
      <c r="H16" s="312" t="s">
        <v>232</v>
      </c>
      <c r="I16" s="319">
        <v>1823.03</v>
      </c>
      <c r="J16" s="310">
        <v>95016.54</v>
      </c>
      <c r="K16" s="368" t="s">
        <v>232</v>
      </c>
      <c r="L16" s="319">
        <v>68</v>
      </c>
      <c r="M16" s="311">
        <f t="shared" si="0"/>
        <v>13631.96</v>
      </c>
    </row>
    <row r="17" spans="1:13" ht="19.5" customHeight="1">
      <c r="A17" s="166">
        <v>11</v>
      </c>
      <c r="B17" s="232" t="s">
        <v>110</v>
      </c>
      <c r="C17" s="317">
        <v>1316</v>
      </c>
      <c r="D17" s="308">
        <v>183924</v>
      </c>
      <c r="E17" s="524">
        <v>1536</v>
      </c>
      <c r="F17" s="525">
        <f>+E17*143.7</f>
        <v>220723.19999999998</v>
      </c>
      <c r="G17" s="321">
        <v>2192.8000000000002</v>
      </c>
      <c r="H17" s="312">
        <v>102355.84</v>
      </c>
      <c r="I17" s="524">
        <f>418.8+1791.71</f>
        <v>2210.5100000000002</v>
      </c>
      <c r="J17" s="526">
        <v>114030.07</v>
      </c>
      <c r="K17" s="368">
        <v>42</v>
      </c>
      <c r="L17" s="524">
        <f>+MAX(K17,L7)</f>
        <v>42</v>
      </c>
      <c r="M17" s="527">
        <f t="shared" si="0"/>
        <v>8419.74</v>
      </c>
    </row>
    <row r="18" spans="1:13" ht="19.5" customHeight="1">
      <c r="A18" s="166">
        <v>12</v>
      </c>
      <c r="B18" s="232" t="s">
        <v>111</v>
      </c>
      <c r="C18" s="317">
        <v>2183</v>
      </c>
      <c r="D18" s="308">
        <v>303437</v>
      </c>
      <c r="E18" s="319">
        <f>+E7</f>
        <v>2861</v>
      </c>
      <c r="F18" s="309">
        <f>+E18*143.7</f>
        <v>411125.69999999995</v>
      </c>
      <c r="G18" s="321">
        <v>2757.33</v>
      </c>
      <c r="H18" s="312">
        <v>127368.79</v>
      </c>
      <c r="I18" s="319">
        <f>+MAX(G18,I8)</f>
        <v>2757.33</v>
      </c>
      <c r="J18" s="310">
        <f>+I18*53.48+9700</f>
        <v>157162.00839999999</v>
      </c>
      <c r="K18" s="368">
        <v>34</v>
      </c>
      <c r="L18" s="319">
        <f>+L17</f>
        <v>42</v>
      </c>
      <c r="M18" s="311">
        <f t="shared" si="0"/>
        <v>8419.74</v>
      </c>
    </row>
    <row r="19" spans="1:13" ht="32.25" customHeight="1" thickBot="1">
      <c r="A19" s="233"/>
      <c r="B19" s="239" t="s">
        <v>93</v>
      </c>
      <c r="C19" s="318">
        <f t="shared" ref="C19:K19" si="1">SUM(C7:C18)</f>
        <v>3499</v>
      </c>
      <c r="D19" s="313">
        <f t="shared" si="1"/>
        <v>487361</v>
      </c>
      <c r="E19" s="320">
        <f t="shared" si="1"/>
        <v>12354</v>
      </c>
      <c r="F19" s="314">
        <f>SUM(F7:F18)</f>
        <v>1740748.2999999998</v>
      </c>
      <c r="G19" s="323">
        <f>SUM(G7:G18)</f>
        <v>4950.13</v>
      </c>
      <c r="H19" s="313">
        <f>SUM(H7:H18)</f>
        <v>229724.63</v>
      </c>
      <c r="I19" s="320">
        <f>SUM(I7:I18)</f>
        <v>25355.659999999996</v>
      </c>
      <c r="J19" s="315">
        <f>SUM(J7:J18)</f>
        <v>1315269.9583999999</v>
      </c>
      <c r="K19" s="318">
        <f t="shared" si="1"/>
        <v>76</v>
      </c>
      <c r="L19" s="320">
        <f>SUM(L7:L18)</f>
        <v>642</v>
      </c>
      <c r="M19" s="314">
        <f>SUM(M7:M18)</f>
        <v>128701.74000000002</v>
      </c>
    </row>
    <row r="20" spans="1:13" ht="21.75" customHeight="1">
      <c r="A20" s="228"/>
      <c r="B20" s="291"/>
      <c r="C20" s="292"/>
      <c r="D20" s="211"/>
      <c r="E20" s="292"/>
      <c r="F20" s="211">
        <f>ROUND(F19/1000,1)</f>
        <v>1740.7</v>
      </c>
      <c r="G20" s="292"/>
      <c r="H20" s="211"/>
      <c r="I20" s="292"/>
      <c r="J20" s="211">
        <f>ROUND(J19/1000,1)</f>
        <v>1315.3</v>
      </c>
      <c r="K20" s="292"/>
      <c r="L20" s="292"/>
      <c r="M20" s="211">
        <f>ROUND(M19/1000,1)</f>
        <v>128.69999999999999</v>
      </c>
    </row>
    <row r="21" spans="1:13" ht="18.75" customHeight="1" thickBot="1">
      <c r="A21" s="228"/>
      <c r="B21" s="581" t="s">
        <v>203</v>
      </c>
      <c r="C21" s="581"/>
      <c r="D21" s="581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>
      <c r="A22" s="234"/>
      <c r="B22" s="235" t="s">
        <v>150</v>
      </c>
      <c r="C22" s="236" t="s">
        <v>151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>
      <c r="A23" s="214">
        <v>1</v>
      </c>
      <c r="B23" s="207"/>
      <c r="C23" s="394"/>
      <c r="D23" s="394"/>
      <c r="E23" s="394"/>
      <c r="F23" s="309"/>
      <c r="G23" s="395"/>
      <c r="H23" s="394"/>
      <c r="I23" s="394"/>
      <c r="J23" s="311"/>
      <c r="K23" s="395"/>
      <c r="L23" s="394"/>
      <c r="M23" s="311"/>
    </row>
    <row r="24" spans="1:13" ht="23.25" customHeight="1">
      <c r="A24" s="214">
        <v>2</v>
      </c>
      <c r="B24" s="207"/>
      <c r="C24" s="394"/>
      <c r="D24" s="394"/>
      <c r="E24" s="394"/>
      <c r="F24" s="309"/>
      <c r="G24" s="395"/>
      <c r="H24" s="394"/>
      <c r="I24" s="394"/>
      <c r="J24" s="311"/>
      <c r="K24" s="395"/>
      <c r="L24" s="394"/>
      <c r="M24" s="311"/>
    </row>
    <row r="25" spans="1:13" s="176" customFormat="1" ht="23.25" customHeight="1">
      <c r="A25" s="166">
        <v>3</v>
      </c>
      <c r="B25" s="208"/>
      <c r="C25" s="396"/>
      <c r="D25" s="396"/>
      <c r="E25" s="396"/>
      <c r="F25" s="397"/>
      <c r="G25" s="398"/>
      <c r="H25" s="396"/>
      <c r="I25" s="396"/>
      <c r="J25" s="397"/>
      <c r="K25" s="398"/>
      <c r="L25" s="396"/>
      <c r="M25" s="397"/>
    </row>
    <row r="26" spans="1:13" s="164" customFormat="1" ht="24" customHeight="1">
      <c r="A26" s="215"/>
      <c r="B26" s="209" t="s">
        <v>71</v>
      </c>
      <c r="C26" s="399"/>
      <c r="D26" s="399"/>
      <c r="E26" s="399"/>
      <c r="F26" s="400">
        <f>SUM(F23:F25)</f>
        <v>0</v>
      </c>
      <c r="G26" s="401"/>
      <c r="H26" s="399"/>
      <c r="I26" s="399"/>
      <c r="J26" s="400">
        <f>SUM(J23:J25)</f>
        <v>0</v>
      </c>
      <c r="K26" s="401"/>
      <c r="L26" s="399"/>
      <c r="M26" s="400">
        <f>SUM(M23:M25)</f>
        <v>0</v>
      </c>
    </row>
    <row r="27" spans="1:13" s="164" customFormat="1" ht="27" customHeight="1" thickBot="1">
      <c r="A27" s="216"/>
      <c r="B27" s="219" t="s">
        <v>152</v>
      </c>
      <c r="C27" s="313"/>
      <c r="D27" s="313"/>
      <c r="E27" s="313"/>
      <c r="F27" s="314">
        <f>+F20-F26</f>
        <v>1740.7</v>
      </c>
      <c r="G27" s="393"/>
      <c r="H27" s="313"/>
      <c r="I27" s="313"/>
      <c r="J27" s="314">
        <f>J20-J26</f>
        <v>1315.3</v>
      </c>
      <c r="K27" s="393"/>
      <c r="L27" s="313"/>
      <c r="M27" s="314">
        <f>M20-M26</f>
        <v>128.69999999999999</v>
      </c>
    </row>
    <row r="28" spans="1:13" s="164" customFormat="1" ht="25.5" customHeight="1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153</v>
      </c>
      <c r="K28" s="217"/>
      <c r="L28" s="217"/>
      <c r="M28" s="218">
        <f>+F26+J26+M26</f>
        <v>0</v>
      </c>
    </row>
    <row r="29" spans="1:13" s="164" customFormat="1" ht="20.25" customHeight="1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8"/>
      <c r="H30" s="588"/>
      <c r="I30" s="304"/>
      <c r="J30" s="590" t="str">
        <f>+'Ekamut-caxs'!C73</f>
        <v>Ծաղիկ Բաբայան</v>
      </c>
      <c r="K30" s="590"/>
      <c r="M30" s="168"/>
    </row>
    <row r="31" spans="1:13" s="164" customFormat="1">
      <c r="C31" s="171"/>
      <c r="D31" s="171"/>
      <c r="E31" s="170"/>
      <c r="F31" s="170"/>
      <c r="G31" s="589" t="s">
        <v>94</v>
      </c>
      <c r="H31" s="589"/>
      <c r="I31" s="305"/>
      <c r="J31" s="589" t="s">
        <v>112</v>
      </c>
      <c r="K31" s="589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90"/>
      <c r="H32" s="590"/>
      <c r="I32" s="181"/>
      <c r="J32" s="590" t="str">
        <f>+'Ekamut-caxs'!C75</f>
        <v>Հասմիկ Ասատրյան</v>
      </c>
      <c r="K32" s="590"/>
    </row>
    <row r="33" spans="3:13" s="164" customFormat="1">
      <c r="C33" s="167"/>
      <c r="D33" s="167"/>
      <c r="G33" s="589" t="s">
        <v>94</v>
      </c>
      <c r="H33" s="589"/>
      <c r="I33" s="305"/>
      <c r="J33" s="589" t="s">
        <v>112</v>
      </c>
      <c r="K33" s="589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262</v>
      </c>
      <c r="I35" s="481" t="s">
        <v>115</v>
      </c>
      <c r="J35" s="482" t="s">
        <v>255</v>
      </c>
      <c r="K35" s="482"/>
      <c r="L35" s="482" t="s">
        <v>256</v>
      </c>
      <c r="M35" s="482" t="s">
        <v>257</v>
      </c>
    </row>
    <row r="36" spans="3:13" ht="16.5" customHeight="1">
      <c r="C36" s="165" t="s">
        <v>116</v>
      </c>
      <c r="E36" s="165" t="s">
        <v>114</v>
      </c>
      <c r="F36" s="165" t="s">
        <v>263</v>
      </c>
      <c r="I36" s="587" t="s">
        <v>258</v>
      </c>
      <c r="J36" s="587"/>
      <c r="K36" s="482"/>
      <c r="L36" s="587" t="s">
        <v>259</v>
      </c>
      <c r="M36" s="587"/>
    </row>
    <row r="37" spans="3:13">
      <c r="I37" s="587"/>
      <c r="J37" s="587"/>
      <c r="K37" s="482"/>
      <c r="L37" s="587"/>
      <c r="M37" s="58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B23" sqref="B23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5" customFormat="1" ht="24" customHeight="1">
      <c r="A1" s="593" t="s">
        <v>69</v>
      </c>
      <c r="B1" s="593"/>
      <c r="C1" s="593"/>
      <c r="D1" s="593"/>
      <c r="E1" s="593"/>
    </row>
    <row r="2" spans="1:6" ht="23.25" customHeight="1">
      <c r="A2" s="594" t="str">
        <f>+'Ekamut-caxs'!A8:D8</f>
        <v xml:space="preserve">«Երևանի հ․24 մսուր-մանկապարտեզ» ՀՈԱԿ-ի </v>
      </c>
      <c r="B2" s="594"/>
      <c r="C2" s="594"/>
      <c r="D2" s="594"/>
      <c r="E2" s="594"/>
    </row>
    <row r="3" spans="1:6" ht="28.5" customHeight="1">
      <c r="A3" s="594" t="s">
        <v>260</v>
      </c>
      <c r="B3" s="594"/>
      <c r="C3" s="594"/>
      <c r="D3" s="594"/>
      <c r="E3" s="594"/>
    </row>
    <row r="5" spans="1:6">
      <c r="E5" s="372" t="s">
        <v>149</v>
      </c>
    </row>
    <row r="6" spans="1:6" ht="54" customHeight="1">
      <c r="A6" s="373" t="s">
        <v>3</v>
      </c>
      <c r="B6" s="373" t="s">
        <v>97</v>
      </c>
      <c r="C6" s="373" t="s">
        <v>215</v>
      </c>
      <c r="D6" s="373" t="s">
        <v>219</v>
      </c>
      <c r="E6" s="373" t="s">
        <v>220</v>
      </c>
    </row>
    <row r="7" spans="1:6">
      <c r="A7" s="373">
        <v>1</v>
      </c>
      <c r="B7" s="373">
        <v>2</v>
      </c>
      <c r="C7" s="373">
        <v>3</v>
      </c>
      <c r="D7" s="373">
        <v>4</v>
      </c>
      <c r="E7" s="373">
        <v>5</v>
      </c>
    </row>
    <row r="8" spans="1:6" ht="24.75" customHeight="1">
      <c r="A8" s="374">
        <v>1</v>
      </c>
      <c r="B8" s="375" t="s">
        <v>229</v>
      </c>
      <c r="C8" s="349">
        <v>26248.799999999999</v>
      </c>
      <c r="D8" s="349">
        <v>0</v>
      </c>
      <c r="E8" s="349">
        <v>4250.2439999999997</v>
      </c>
    </row>
    <row r="9" spans="1:6" s="383" customFormat="1" ht="25.5" customHeight="1">
      <c r="A9" s="379">
        <v>2</v>
      </c>
      <c r="B9" s="380" t="s">
        <v>221</v>
      </c>
      <c r="C9" s="381">
        <f>61*28+850</f>
        <v>2558</v>
      </c>
      <c r="D9" s="381">
        <v>0</v>
      </c>
      <c r="E9" s="381">
        <f>61*485*22/1000</f>
        <v>650.87</v>
      </c>
      <c r="F9" s="382" t="s">
        <v>267</v>
      </c>
    </row>
    <row r="10" spans="1:6" s="383" customFormat="1" ht="25.5" customHeight="1">
      <c r="A10" s="379">
        <v>3</v>
      </c>
      <c r="B10" s="380" t="s">
        <v>216</v>
      </c>
      <c r="C10" s="381">
        <f>61*28+850</f>
        <v>2558</v>
      </c>
      <c r="D10" s="381">
        <v>0</v>
      </c>
      <c r="E10" s="381">
        <f>61*485*22/1000</f>
        <v>650.87</v>
      </c>
      <c r="F10" s="382" t="s">
        <v>267</v>
      </c>
    </row>
    <row r="11" spans="1:6" s="205" customFormat="1" ht="31.5" customHeight="1">
      <c r="A11" s="376"/>
      <c r="B11" s="377" t="s">
        <v>217</v>
      </c>
      <c r="C11" s="378">
        <f>ROUND(SUM(C8:C10),1)</f>
        <v>31364.799999999999</v>
      </c>
      <c r="D11" s="378">
        <f t="shared" ref="D11:E11" si="0">ROUND(SUM(D8:D10),1)</f>
        <v>0</v>
      </c>
      <c r="E11" s="378">
        <f t="shared" si="0"/>
        <v>5552</v>
      </c>
    </row>
    <row r="13" spans="1:6" ht="51" customHeight="1">
      <c r="B13" s="595" t="s">
        <v>222</v>
      </c>
      <c r="C13" s="595"/>
      <c r="D13" s="595"/>
      <c r="E13" s="595"/>
    </row>
    <row r="18" spans="2:5" ht="20.25" customHeight="1">
      <c r="B18" s="163" t="s">
        <v>2</v>
      </c>
      <c r="C18" s="163"/>
      <c r="D18" s="596" t="str">
        <f>+'Ekamut-caxs'!C73</f>
        <v>Ծաղիկ Բաբայան</v>
      </c>
      <c r="E18" s="596"/>
    </row>
    <row r="19" spans="2:5" ht="18.75" customHeight="1">
      <c r="B19" s="163" t="s">
        <v>4</v>
      </c>
      <c r="D19" s="591" t="s">
        <v>5</v>
      </c>
      <c r="E19" s="591"/>
    </row>
    <row r="20" spans="2:5" ht="18.75" customHeight="1">
      <c r="B20" s="163"/>
      <c r="D20" s="407"/>
      <c r="E20" s="407"/>
    </row>
    <row r="21" spans="2:5" ht="18.75" customHeight="1">
      <c r="B21" s="163" t="s">
        <v>6</v>
      </c>
      <c r="D21" s="592" t="str">
        <f>+'Ekamut-caxs'!C75</f>
        <v>Հասմիկ Ասատրյան</v>
      </c>
      <c r="E21" s="592"/>
    </row>
    <row r="22" spans="2:5" ht="23.25" customHeight="1">
      <c r="D22" s="591" t="s">
        <v>5</v>
      </c>
      <c r="E22" s="591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  <ignoredErrors>
    <ignoredError sqref="E11 C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B23" sqref="B23"/>
    </sheetView>
  </sheetViews>
  <sheetFormatPr defaultColWidth="9.109375" defaultRowHeight="15"/>
  <cols>
    <col min="1" max="1" width="4.44140625" style="516" customWidth="1"/>
    <col min="2" max="2" width="60.88671875" style="505" customWidth="1"/>
    <col min="3" max="3" width="17.109375" style="505" customWidth="1"/>
    <col min="4" max="4" width="17.5546875" style="505" customWidth="1"/>
    <col min="5" max="16384" width="9.109375" style="505"/>
  </cols>
  <sheetData>
    <row r="1" spans="1:4" s="504" customFormat="1" ht="24" customHeight="1">
      <c r="A1" s="598" t="s">
        <v>69</v>
      </c>
      <c r="B1" s="598"/>
      <c r="C1" s="598"/>
      <c r="D1" s="598"/>
    </row>
    <row r="2" spans="1:4" ht="18">
      <c r="A2" s="599" t="str">
        <f>+'Ekamut-caxs'!A8:D8</f>
        <v xml:space="preserve">«Երևանի հ․24 մսուր-մանկապարտեզ» ՀՈԱԿ-ի </v>
      </c>
      <c r="B2" s="599"/>
      <c r="C2" s="599"/>
      <c r="D2" s="599"/>
    </row>
    <row r="3" spans="1:4" ht="18">
      <c r="A3" s="599" t="s">
        <v>261</v>
      </c>
      <c r="B3" s="599"/>
      <c r="C3" s="599"/>
      <c r="D3" s="599"/>
    </row>
    <row r="6" spans="1:4" ht="59.25" customHeight="1">
      <c r="A6" s="506" t="s">
        <v>3</v>
      </c>
      <c r="B6" s="506" t="s">
        <v>127</v>
      </c>
      <c r="C6" s="506" t="s">
        <v>128</v>
      </c>
      <c r="D6" s="506" t="s">
        <v>264</v>
      </c>
    </row>
    <row r="7" spans="1:4" s="509" customFormat="1" ht="36.75" customHeight="1">
      <c r="A7" s="507">
        <v>1</v>
      </c>
      <c r="B7" s="508" t="s">
        <v>129</v>
      </c>
      <c r="C7" s="507">
        <f>SUM(C8:C10)</f>
        <v>0</v>
      </c>
      <c r="D7" s="507">
        <f>SUM(D8:D10)</f>
        <v>0</v>
      </c>
    </row>
    <row r="8" spans="1:4" ht="25.5" customHeight="1">
      <c r="A8" s="510">
        <v>1.1000000000000001</v>
      </c>
      <c r="B8" s="511" t="s">
        <v>130</v>
      </c>
      <c r="C8" s="510"/>
      <c r="D8" s="510"/>
    </row>
    <row r="9" spans="1:4" ht="25.5" customHeight="1">
      <c r="A9" s="510">
        <v>1.2</v>
      </c>
      <c r="B9" s="511" t="s">
        <v>131</v>
      </c>
      <c r="C9" s="510"/>
      <c r="D9" s="510"/>
    </row>
    <row r="10" spans="1:4" ht="25.5" customHeight="1">
      <c r="A10" s="510">
        <v>1.3</v>
      </c>
      <c r="B10" s="511" t="s">
        <v>132</v>
      </c>
      <c r="C10" s="510"/>
      <c r="D10" s="510"/>
    </row>
    <row r="11" spans="1:4" s="509" customFormat="1" ht="31.5" customHeight="1">
      <c r="A11" s="507">
        <v>2</v>
      </c>
      <c r="B11" s="512" t="s">
        <v>133</v>
      </c>
      <c r="C11" s="507">
        <f>SUM(C12:C14)</f>
        <v>1</v>
      </c>
      <c r="D11" s="507">
        <f>SUM(D12:D14)</f>
        <v>25</v>
      </c>
    </row>
    <row r="12" spans="1:4" ht="21.75" customHeight="1">
      <c r="A12" s="510">
        <v>2.1</v>
      </c>
      <c r="B12" s="511" t="s">
        <v>134</v>
      </c>
      <c r="C12" s="510">
        <v>1</v>
      </c>
      <c r="D12" s="510">
        <v>25</v>
      </c>
    </row>
    <row r="13" spans="1:4" ht="21.75" customHeight="1">
      <c r="A13" s="510">
        <v>2.2000000000000002</v>
      </c>
      <c r="B13" s="511" t="s">
        <v>135</v>
      </c>
      <c r="C13" s="510"/>
      <c r="D13" s="510"/>
    </row>
    <row r="14" spans="1:4" ht="21.75" customHeight="1">
      <c r="A14" s="510">
        <v>2.2999999999999998</v>
      </c>
      <c r="B14" s="511" t="s">
        <v>136</v>
      </c>
      <c r="C14" s="510"/>
      <c r="D14" s="510"/>
    </row>
    <row r="15" spans="1:4" s="509" customFormat="1" ht="39.75" customHeight="1">
      <c r="A15" s="507">
        <v>3</v>
      </c>
      <c r="B15" s="508" t="s">
        <v>137</v>
      </c>
      <c r="C15" s="507">
        <f>SUM(C16:C18)</f>
        <v>1</v>
      </c>
      <c r="D15" s="507">
        <f>SUM(D16:D18)</f>
        <v>25</v>
      </c>
    </row>
    <row r="16" spans="1:4" ht="23.25" customHeight="1">
      <c r="A16" s="510">
        <v>3.1</v>
      </c>
      <c r="B16" s="513" t="s">
        <v>138</v>
      </c>
      <c r="C16" s="510">
        <v>1</v>
      </c>
      <c r="D16" s="510">
        <v>25</v>
      </c>
    </row>
    <row r="17" spans="1:4" ht="23.25" customHeight="1">
      <c r="A17" s="510">
        <v>3.2</v>
      </c>
      <c r="B17" s="513" t="s">
        <v>139</v>
      </c>
      <c r="C17" s="510"/>
      <c r="D17" s="510"/>
    </row>
    <row r="18" spans="1:4" ht="23.25" customHeight="1">
      <c r="A18" s="510">
        <v>3.3</v>
      </c>
      <c r="B18" s="513" t="s">
        <v>140</v>
      </c>
      <c r="C18" s="510"/>
      <c r="D18" s="510"/>
    </row>
    <row r="19" spans="1:4" s="509" customFormat="1" ht="35.25" customHeight="1">
      <c r="A19" s="507">
        <v>4</v>
      </c>
      <c r="B19" s="508" t="s">
        <v>141</v>
      </c>
      <c r="C19" s="507">
        <f>SUM(C20:C22)</f>
        <v>1</v>
      </c>
      <c r="D19" s="507">
        <f>SUM(D20:D22)</f>
        <v>27</v>
      </c>
    </row>
    <row r="20" spans="1:4" ht="23.25" customHeight="1">
      <c r="A20" s="510">
        <v>4.0999999999999996</v>
      </c>
      <c r="B20" s="513" t="s">
        <v>142</v>
      </c>
      <c r="C20" s="510">
        <v>1</v>
      </c>
      <c r="D20" s="510">
        <v>27</v>
      </c>
    </row>
    <row r="21" spans="1:4" ht="23.25" customHeight="1">
      <c r="A21" s="510">
        <v>4.2</v>
      </c>
      <c r="B21" s="513" t="s">
        <v>143</v>
      </c>
      <c r="C21" s="510"/>
      <c r="D21" s="510"/>
    </row>
    <row r="22" spans="1:4" ht="23.25" customHeight="1">
      <c r="A22" s="510">
        <v>4.3</v>
      </c>
      <c r="B22" s="513" t="s">
        <v>144</v>
      </c>
      <c r="C22" s="510"/>
      <c r="D22" s="510"/>
    </row>
    <row r="23" spans="1:4" s="509" customFormat="1" ht="31.5" customHeight="1">
      <c r="A23" s="507"/>
      <c r="B23" s="508" t="s">
        <v>71</v>
      </c>
      <c r="C23" s="507">
        <f>C7+C11+C15+C19</f>
        <v>3</v>
      </c>
      <c r="D23" s="507">
        <f>D7+D11+D15+D19</f>
        <v>77</v>
      </c>
    </row>
    <row r="24" spans="1:4" s="509" customFormat="1" ht="25.5" customHeight="1">
      <c r="A24" s="514"/>
      <c r="B24" s="515"/>
      <c r="C24" s="514"/>
      <c r="D24" s="514"/>
    </row>
    <row r="25" spans="1:4" s="509" customFormat="1" ht="45.75" customHeight="1">
      <c r="A25" s="514"/>
      <c r="B25" s="519" t="s">
        <v>265</v>
      </c>
      <c r="C25" s="514">
        <v>74</v>
      </c>
      <c r="D25" s="514"/>
    </row>
    <row r="26" spans="1:4" ht="30.75" customHeight="1"/>
    <row r="27" spans="1:4" ht="18">
      <c r="B27" s="517" t="s">
        <v>2</v>
      </c>
      <c r="C27" s="600" t="str">
        <f>+'Ekamut-caxs'!C73</f>
        <v>Ծաղիկ Բաբայան</v>
      </c>
      <c r="D27" s="600"/>
    </row>
    <row r="28" spans="1:4" ht="15.75" customHeight="1">
      <c r="B28" s="518" t="s">
        <v>4</v>
      </c>
      <c r="C28" s="597" t="s">
        <v>5</v>
      </c>
      <c r="D28" s="597"/>
    </row>
    <row r="29" spans="1:4" ht="27" customHeight="1">
      <c r="B29" s="509" t="s">
        <v>6</v>
      </c>
      <c r="C29" s="600" t="str">
        <f>+'Ekamut-caxs'!C75</f>
        <v>Հասմիկ Ասատրյան</v>
      </c>
      <c r="D29" s="600"/>
    </row>
    <row r="30" spans="1:4">
      <c r="C30" s="597" t="s">
        <v>5</v>
      </c>
      <c r="D30" s="597"/>
    </row>
    <row r="31" spans="1:4">
      <c r="B31" s="516" t="s">
        <v>145</v>
      </c>
      <c r="C31" s="516"/>
      <c r="D31" s="516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e2wVbJt3j77/2zWcucibFrHNRTX6FGNzNioSMld+bow=</DigestValue>
    </Reference>
    <Reference Type="http://www.w3.org/2000/09/xmldsig#Object" URI="#idOfficeObject">
      <DigestMethod Algorithm="http://www.w3.org/2001/04/xmlenc#sha256"/>
      <DigestValue>wjrfH17V4L74/iUfjkbBz2kRdPIJepG9zgVN5rxRiKo=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h7tG69t7EJDFcn42f2VGhZzP6fiIAOgK33esMpxqQl4=</DigestValue>
    </Reference>
    <Reference Type="http://www.w3.org/2000/09/xmldsig#Object" URI="#idValidSigLnImg">
      <DigestMethod Algorithm="http://www.w3.org/2001/04/xmlenc#sha256"/>
      <DigestValue>qTysFKuom53DpcmlB6si/kM3YFaWAmJOcIXvFKpv1Hg=</DigestValue>
    </Reference>
    <Reference Type="http://www.w3.org/2000/09/xmldsig#Object" URI="#idInvalidSigLnImg">
      <DigestMethod Algorithm="http://www.w3.org/2001/04/xmlenc#sha256"/>
      <DigestValue>9YqI4R0cZSXYlmCWp5sXkv/fgUBOlTPj0cEjPWwIbaE=</DigestValue>
    </Reference>
  </SignedInfo>
  <SignatureValue>P7Xthmp0aNA6ABZwkbxf/P1NyYdUYqwK7Z+tSr5UKh4dLalM+YzXBWTe4jEVh93WyiOddLX5wk5u
H0VTm88B2JuZfouC0LVntnRICOauwLjgC8ALm76tMh6DtcEF+0m9yeAB/8UZ/wccApD01Gfod5GJ
UQw4v9JzAKAknBToNodJJYzb/wGySTNARph7zaQeAwWoC7Re7ZHqi+Lnfu9WtoiaUTZpA3OrPp22
+kLAeghmErnzFGQq8NnRrRb5zMvW245TDCAQ9sdGkumFLygPijP4UdPx73z233+/tzejAHraCag7
QyIz56piPX9PqsEZdjaWea3LW5bjWys/fu6TGg==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qZQ+6hDXt7u8pYtiFLja+s1B8Q+5X+q4BtZoK4NdpBQ=</DigestValue>
      </Reference>
      <Reference URI="/xl/comments1.xml?ContentType=application/vnd.openxmlformats-officedocument.spreadsheetml.comments+xml">
        <DigestMethod Algorithm="http://www.w3.org/2001/04/xmlenc#sha256"/>
        <DigestValue>HsgLFdt4c4U1455jUBzCVIbR+JfIi4oAqLQZVoBnfUw=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DH6neqkJJKtzH9QTDAUjSTo/vwGy1K7LTE+oFr74RJ0=</DigestValue>
      </Reference>
      <Reference URI="/xl/drawings/vmlDrawing2.vml?ContentType=application/vnd.openxmlformats-officedocument.vmlDrawing">
        <DigestMethod Algorithm="http://www.w3.org/2001/04/xmlenc#sha256"/>
        <DigestValue>5wq1BHH0gqbX3dIRX+os30wusubNH1WEdI3FxaCWoLY=</DigestValue>
      </Reference>
      <Reference URI="/xl/drawings/vmlDrawing3.vml?ContentType=application/vnd.openxmlformats-officedocument.vmlDrawing">
        <DigestMethod Algorithm="http://www.w3.org/2001/04/xmlenc#sha256"/>
        <DigestValue>2YIq0l+9wVTfB5dxTOIfUcuf8KAlKWP2bUBYNmQhwgY=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YBmh9qvRYU0amW9m4tAcb5X0myCpAqjPuqqsuQE+XMU=</DigestValue>
      </Reference>
      <Reference URI="/xl/styles.xml?ContentType=application/vnd.openxmlformats-officedocument.spreadsheetml.styles+xml">
        <DigestMethod Algorithm="http://www.w3.org/2001/04/xmlenc#sha256"/>
        <DigestValue>+T5LAQ1V7biEuLaZDSCoTapaJluktrWecEEPZ9eVY/0=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9EGlKkuy/ECsuC7bU8Bb36/s7xRxS8Z2i8h8hAwd700=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Srx0ygdH8y71wX4BFZoHRE6hV8KpVFvKB/mX6PDBNrQ=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dShFd9WJ80xc081LAHdU2mXyqNS9kh5vPAjITo3F7BQ=</DigestValue>
      </Reference>
      <Reference URI="/xl/worksheets/sheet2.xml?ContentType=application/vnd.openxmlformats-officedocument.spreadsheetml.worksheet+xml">
        <DigestMethod Algorithm="http://www.w3.org/2001/04/xmlenc#sha256"/>
        <DigestValue>xgkapcahK0c6AkwVoFqQDVGpTBjbRXRlBcPOplIEaO8=</DigestValue>
      </Reference>
      <Reference URI="/xl/worksheets/sheet3.xml?ContentType=application/vnd.openxmlformats-officedocument.spreadsheetml.worksheet+xml">
        <DigestMethod Algorithm="http://www.w3.org/2001/04/xmlenc#sha256"/>
        <DigestValue>+oYm+dM33q+DsWjEN3kggd0nbMn4kvse+E5gNeRNlzQ=</DigestValue>
      </Reference>
      <Reference URI="/xl/worksheets/sheet4.xml?ContentType=application/vnd.openxmlformats-officedocument.spreadsheetml.worksheet+xml">
        <DigestMethod Algorithm="http://www.w3.org/2001/04/xmlenc#sha256"/>
        <DigestValue>9fmU1qH7a3MdCH3bFh2mMpeeKIq8YVa3XoIFfnhGPtM=</DigestValue>
      </Reference>
      <Reference URI="/xl/worksheets/sheet5.xml?ContentType=application/vnd.openxmlformats-officedocument.spreadsheetml.worksheet+xml">
        <DigestMethod Algorithm="http://www.w3.org/2001/04/xmlenc#sha256"/>
        <DigestValue>G0mvzn12f5BDIC0WB1qm87I5Jnpj04Jg4gHDawCl4C0=</DigestValue>
      </Reference>
      <Reference URI="/xl/worksheets/sheet6.xml?ContentType=application/vnd.openxmlformats-officedocument.spreadsheetml.worksheet+xml">
        <DigestMethod Algorithm="http://www.w3.org/2001/04/xmlenc#sha256"/>
        <DigestValue>Uut04QJWOjfL+v5YSaivdCSkO41f0rMuXQaxCygSM6I=</DigestValue>
      </Reference>
      <Reference URI="/xl/worksheets/sheet7.xml?ContentType=application/vnd.openxmlformats-officedocument.spreadsheetml.worksheet+xml">
        <DigestMethod Algorithm="http://www.w3.org/2001/04/xmlenc#sha256"/>
        <DigestValue>xlUMyF6C+KMQZM/XoOe88IDG2n3P5ONEw0Cp2iZUmJ8=</DigestValue>
      </Reference>
      <Reference URI="/xl/worksheets/sheet8.xml?ContentType=application/vnd.openxmlformats-officedocument.spreadsheetml.worksheet+xml">
        <DigestMethod Algorithm="http://www.w3.org/2001/04/xmlenc#sha256"/>
        <DigestValue>gNPqyZMkE6euwzHAqaXvd1FEVh7EOc/BwNvyQg12g7U=</DigestValue>
      </Reference>
      <Reference URI="/xl/worksheets/sheet9.xml?ContentType=application/vnd.openxmlformats-officedocument.spreadsheetml.worksheet+xml">
        <DigestMethod Algorithm="http://www.w3.org/2001/04/xmlenc#sha256"/>
        <DigestValue>vD8pBRLSuMa8nH2J4zjTweBaz65ZIJf7rYGDqBVg+QQ=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2022-12-29T06:49:34Z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{0A054CE8-1203-40E0-A256-F1DD1C8E26C7}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2022-12-29T06:49:34Z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xvAADObwDO/FN33GKNd9DLbwD1DwqiAAAAAIDljwCA5Y8Adq4NcAAAAACDJ6duCQAAAAAAAAAAAAAAAAAAAAAAAAAw5o8AAAAAAAAAAAAAAAAAAAAAAAAAAAAAAAAAAAAAAAAAAAAAAAAAK/KmVAAAAABwzW8A6ftTdwAAbwAAAAAA9ftTd1/sbFT1////AAAAAAAAAAAAAAAAkAEAAMPsbFQMzG8A3a9zdwAAFnYAzG8AAAAAAAjMbwAAAAAAAAAAAGG4cncAAAAACQAAACDNbwAgzW8AAAIAAPz///8BAAAAAAAAAAAAAAAAAAAAAAAAAAAAAABgw2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XDQTAACPAL0ts26KMOd9JzCmVBholgAoAgAA0Ac9AAgCAADQBz0AZAAAAGQQbwAIAgAA6Dc0Ewj4FBMQy8AXAAAAAAAAAAAAAD0AAgAAAAAAAABBAAAAAAA9AHwCPQAAAAAA/AEAACwTPQAAAAAAAACPACgTPQAAAIl3KApvAK5eiXeQWjQTrl6JdwAAAAAAAAAA2BWQANgVkAA8Cm8AHy+nbgAAjwAAAAAA/AEAAEwKbwDdLqduAAAAAAcAAAAAAAAAYbhyd/wBAAAHAAAAdAtvAHQLbwAAAgAA/P///wEAAAAAAAAAAAAAAAAAAABgw2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GApvAPwLbwDO/FN3DKWPAAAAAAABDAq2OwAAAH8AAAAAAAAABQAAACgBAADwt6oXAAAAABAGHBMAAAAA4MYBAWAWHBMAAAAAEAYcE7CSuG4DAAAAuJK4bgEAAADwsMAXvGrrbr0ts26KMOd9JzCmVBholgBsC28A6ftTdwAAbwACAAAA9ftTd2QQbwDg////AAAAAAAAAAAAAAAAkAEAAAAAAAEAAAAAYQByAGkAYQBsAAAAAAAAAAAAAAAAAAAABgAAAAAAAABhuHJ3AAAAAAYAAAAcC28AHAtvAAACAAD8////AQAAAAAAAAAAAAAAAAAAAGDDa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W8AraZUd8ATAAAwpW8Aiw4hT4sOTwAAAAAA/////8ATbv//////YCAAAApuCgCEBK8XAAAAAIsOT///////YCAAACFPAQDAAhYfAAAAAJw9pXZ5RFJ3iw4hT0Q8sRcBAAAA/////wAAAACgEuAXnKlvAAAAAACgEuAXAADAF4pEUnfAAhYfiw4hTwEAAABEPLEXoBLgFwAAAAAAAAAAiw5PAJypbwCLDk///////2AgAAAhTwEAwAIWHwAAAACOJFZ3iw4hTxA68xcKAAAA/////wAAAAAQAAAAAwEAAAQYAQAcAAABiw4hT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MbwAAzm8AzvxTd9xijXfQy28A9Q8KogAAAACA5Y8AgOWPAHauDXAAAAAAgyenbgkAAAAAAAAAAAAAAAAAAAAAAAAAMOaPAAAAAAAAAAAAAAAAAAAAAAAAAAAAAAAAAAAAAAAAAAAAAAAAACvyplQAAAAAcM1vAOn7U3cAAG8AAAAAAPX7U3df7GxU9f///wAAAAAAAAAAAAAAAJABAADD7GxUDMxvAN2vc3cAABZ2AMxvAAAAAAAIzG8AAAAAAAAAAABhuHJ3AAAAAAkAAAAgzW8AIM1vAAACAAD8////AQAAAAAAAAAAAAAAAAAAAAAAAAAAAAAAYMN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XDQTAACPAL0ts26KMOd9JzCmVBholgAoAgAA0Ac9AAgCAADQBz0AZAAAAGQQbwAIAgAA6Dc0Ewj4FBMQy8AXAAAAAAAAAAAAAD0AAgAAAAAAAABBAAAAAAA9AHwCPQAAAAAA/AEAACwTPQAAAAAAAACPACgTPQAAAIl3KApvAK5eiXeQWjQTrl6JdwAAAAAAAAAA2BWQANgVkAA8Cm8AHy+nbgAAjwAAAAAA/AEAAEwKbwDdLqduAAAAAAcAAAAAAAAAYbhyd/wBAAAHAAAAdAtvAHQLbwAAAgAA/P///wEAAAAAAAAAAAAAAAAAAABgw2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GApvAPwLbwDO/FN3DKWPAAAAAAABDAq2OwAAAH8AAAAAAAAABQAAACgBAADwt6oXAAAAABAGHBMAAAAA4MYBAWAWHBMAAAAAEAYcE7CSuG4DAAAAuJK4bgEAAADwsMAXvGrrbr0ts26KMOd9JzCmVBholgBsC28A6ftTdwAAbwACAAAA9ftTd2QQbwDg////AAAAAAAAAAAAAAAAkAEAAAAAAAEAAAAAYQByAGkAYQBsAAAAAAAAAAAAAAAAAAAABgAAAAAAAABhuHJ3AAAAAAYAAAAcC28AHAtvAAACAAD8////AQAAAAAAAAAAAAAAAAAAAGDDa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pW8AraZUd8ATAAAwpW8AsRIhebESeQAAAAAAXk7FbsATbv//////YCAAAApuCgCEBK8XAAAAALESef//////YCAAACF5AQDAAhYfAAAAAJw9pXZ5RFJ3sRIheUQ8sRcBAAAA/////wAAAABA1t8XnKlvAAAAAABA1t8XAADAF4pEUnfAAhYfsRIheQEAAABEPLEXQNbfFwAAAAAAAAAAsRJ5AJypbwCxEnn//////2AgAAAheQEAwAIWHwAAAACOJFZ3sRIheUg2NRMRAAAA/////wAAAAAQAAAAAwEAAAQYAQAcAAABsRIhe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c8vfRAexPNOsE53M07KH6i6/KFU/rreU2rCCgvLrjTE=</DigestValue>
    </Reference>
    <Reference Type="http://www.w3.org/2000/09/xmldsig#Object" URI="#idOfficeObject">
      <DigestMethod Algorithm="http://www.w3.org/2001/04/xmlenc#sha256"/>
      <DigestValue>xNNbneAKB8R0gh5wVMfh5NF7+2kPIwfE4yCZCgYrMLk=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N17n+sZHAp6Iy4g1tASFhWrwvUdhcqvEPRUxIdE8FIo=</DigestValue>
    </Reference>
    <Reference Type="http://www.w3.org/2000/09/xmldsig#Object" URI="#idValidSigLnImg">
      <DigestMethod Algorithm="http://www.w3.org/2001/04/xmlenc#sha256"/>
      <DigestValue>AJ+ANxVCJj2XQ7Zc9Zekroz0o92IV66NDkHOlbksSGo=</DigestValue>
    </Reference>
    <Reference Type="http://www.w3.org/2000/09/xmldsig#Object" URI="#idInvalidSigLnImg">
      <DigestMethod Algorithm="http://www.w3.org/2001/04/xmlenc#sha256"/>
      <DigestValue>hhAECI2x9wQ5e+Lj0TOXN9+PaUohpQK0fMCdshNDBzo=</DigestValue>
    </Reference>
  </SignedInfo>
  <SignatureValue>DDu8b2Wl16YjFs7WDOvrLjM5PnOzuCl4Ujvjtlpi7EnVOgaMEBtwinQ9HGsOOQSkXXFGI+WmGu3Q
WRSePaYIJuckqEjxPE2lUQWieuhvmtO2GFkwihpKuKTrY9JRoBV2+6Rl5tofCD5Za8dK4bZYFwhU
jd/NmkbY8zatMl8t+/02Kmsn4a8A2kbTDul0MLT6OzAihY1SK/GNEXFstDmH2HaZAU5IWJ1eIfre
Cf6eDcBBvLIwDuqOB2VpJBFTDDxVsMx2IadnofzIqfnlDAyFO4QzCm2nHIJwi5IG7mbdOWwZtE2X
d0/HeBZNEJIFOkeVCEDFmZzwO0gcTxDJ+Tjpqw==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qZQ+6hDXt7u8pYtiFLja+s1B8Q+5X+q4BtZoK4NdpBQ=</DigestValue>
      </Reference>
      <Reference URI="/xl/comments1.xml?ContentType=application/vnd.openxmlformats-officedocument.spreadsheetml.comments+xml">
        <DigestMethod Algorithm="http://www.w3.org/2001/04/xmlenc#sha256"/>
        <DigestValue>HsgLFdt4c4U1455jUBzCVIbR+JfIi4oAqLQZVoBnfUw=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DH6neqkJJKtzH9QTDAUjSTo/vwGy1K7LTE+oFr74RJ0=</DigestValue>
      </Reference>
      <Reference URI="/xl/drawings/vmlDrawing2.vml?ContentType=application/vnd.openxmlformats-officedocument.vmlDrawing">
        <DigestMethod Algorithm="http://www.w3.org/2001/04/xmlenc#sha256"/>
        <DigestValue>5wq1BHH0gqbX3dIRX+os30wusubNH1WEdI3FxaCWoLY=</DigestValue>
      </Reference>
      <Reference URI="/xl/drawings/vmlDrawing3.vml?ContentType=application/vnd.openxmlformats-officedocument.vmlDrawing">
        <DigestMethod Algorithm="http://www.w3.org/2001/04/xmlenc#sha256"/>
        <DigestValue>2YIq0l+9wVTfB5dxTOIfUcuf8KAlKWP2bUBYNmQhwgY=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YBmh9qvRYU0amW9m4tAcb5X0myCpAqjPuqqsuQE+XMU=</DigestValue>
      </Reference>
      <Reference URI="/xl/styles.xml?ContentType=application/vnd.openxmlformats-officedocument.spreadsheetml.styles+xml">
        <DigestMethod Algorithm="http://www.w3.org/2001/04/xmlenc#sha256"/>
        <DigestValue>+T5LAQ1V7biEuLaZDSCoTapaJluktrWecEEPZ9eVY/0=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9EGlKkuy/ECsuC7bU8Bb36/s7xRxS8Z2i8h8hAwd700=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Srx0ygdH8y71wX4BFZoHRE6hV8KpVFvKB/mX6PDBNrQ=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dShFd9WJ80xc081LAHdU2mXyqNS9kh5vPAjITo3F7BQ=</DigestValue>
      </Reference>
      <Reference URI="/xl/worksheets/sheet2.xml?ContentType=application/vnd.openxmlformats-officedocument.spreadsheetml.worksheet+xml">
        <DigestMethod Algorithm="http://www.w3.org/2001/04/xmlenc#sha256"/>
        <DigestValue>xgkapcahK0c6AkwVoFqQDVGpTBjbRXRlBcPOplIEaO8=</DigestValue>
      </Reference>
      <Reference URI="/xl/worksheets/sheet3.xml?ContentType=application/vnd.openxmlformats-officedocument.spreadsheetml.worksheet+xml">
        <DigestMethod Algorithm="http://www.w3.org/2001/04/xmlenc#sha256"/>
        <DigestValue>+oYm+dM33q+DsWjEN3kggd0nbMn4kvse+E5gNeRNlzQ=</DigestValue>
      </Reference>
      <Reference URI="/xl/worksheets/sheet4.xml?ContentType=application/vnd.openxmlformats-officedocument.spreadsheetml.worksheet+xml">
        <DigestMethod Algorithm="http://www.w3.org/2001/04/xmlenc#sha256"/>
        <DigestValue>9fmU1qH7a3MdCH3bFh2mMpeeKIq8YVa3XoIFfnhGPtM=</DigestValue>
      </Reference>
      <Reference URI="/xl/worksheets/sheet5.xml?ContentType=application/vnd.openxmlformats-officedocument.spreadsheetml.worksheet+xml">
        <DigestMethod Algorithm="http://www.w3.org/2001/04/xmlenc#sha256"/>
        <DigestValue>G0mvzn12f5BDIC0WB1qm87I5Jnpj04Jg4gHDawCl4C0=</DigestValue>
      </Reference>
      <Reference URI="/xl/worksheets/sheet6.xml?ContentType=application/vnd.openxmlformats-officedocument.spreadsheetml.worksheet+xml">
        <DigestMethod Algorithm="http://www.w3.org/2001/04/xmlenc#sha256"/>
        <DigestValue>Uut04QJWOjfL+v5YSaivdCSkO41f0rMuXQaxCygSM6I=</DigestValue>
      </Reference>
      <Reference URI="/xl/worksheets/sheet7.xml?ContentType=application/vnd.openxmlformats-officedocument.spreadsheetml.worksheet+xml">
        <DigestMethod Algorithm="http://www.w3.org/2001/04/xmlenc#sha256"/>
        <DigestValue>xlUMyF6C+KMQZM/XoOe88IDG2n3P5ONEw0Cp2iZUmJ8=</DigestValue>
      </Reference>
      <Reference URI="/xl/worksheets/sheet8.xml?ContentType=application/vnd.openxmlformats-officedocument.spreadsheetml.worksheet+xml">
        <DigestMethod Algorithm="http://www.w3.org/2001/04/xmlenc#sha256"/>
        <DigestValue>gNPqyZMkE6euwzHAqaXvd1FEVh7EOc/BwNvyQg12g7U=</DigestValue>
      </Reference>
      <Reference URI="/xl/worksheets/sheet9.xml?ContentType=application/vnd.openxmlformats-officedocument.spreadsheetml.worksheet+xml">
        <DigestMethod Algorithm="http://www.w3.org/2001/04/xmlenc#sha256"/>
        <DigestValue>vD8pBRLSuMa8nH2J4zjTweBaz65ZIJf7rYGDqBVg+QQ=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{275585E1-D1D2-4CD4-9537-0CBF5E7D127D}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2022-12-29T06:49:54Z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HMxvAADObwDO/FN33GKNd9DLbwD1DwqiAAAAAIDljwCA5Y8Adq4NcAAAAACDJ6duCQAAAAAAAAAAAAAAAAAAAAAAAAAw5o8AAAAAAAAAAAAAAAAAAAAAAAAAAAAAAAAAAAAAAAAAAAAAAAAAK/KmVAAAAABwzW8A6ftTdwAAbwAAAAAA9ftTd1/sbFT1////AAAAAAAAAAAAAAAAkAEAAMPsbFQMzG8A3a9zdwAAFnYAzG8AAAAAAAjMbwAAAAAAAAAAAGG4cncAAAAACQAAACDNbwAgzW8AAAIAAPz///8BAAAAAAAAAAAAAAAAAAAAAAAAAAAAAABgw2g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MXDQTAACPAL0ts26KMOd9JzCmVBholgAoAgAA0Ac9AAgCAADQBz0AZAAAAGQQbwAIAgAA6Dc0Ewj4FBMQy8AXAAAAAAAAAAAAAD0AAgAAAAAAAABBAAAAAAA9AHwCPQAAAAAA/AEAACwTPQAAAAAAAACPACgTPQAAAIl3KApvAK5eiXeQWjQTrl6JdwAAAAAAAAAA2BWQANgVkAA8Cm8AHy+nbgAAjwAAAAAA/AEAAEwKbwDdLqduAAAAAAcAAAAAAAAAYbhyd/wBAAAHAAAAdAtvAHQLbwAAAgAA/P///wEAAAAAAAAAAAAAAAAAAABgw2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GApvAPwLbwDO/FN3DKWPAAAAAAABDAq2OwAAAH8AAAAAAAAABQAAACgBAADwt6oXAAAAABAGHBMAAAAA4MYBAWAWHBMAAAAAEAYcE7CSuG4DAAAAuJK4bgEAAADwsMAXvGrrbr0ts26KMOd9JzCmVBholgBsC28A6ftTdwAAbwACAAAA9ftTd2QQbwDg////AAAAAAAAAAAAAAAAkAEAAAAAAAEAAAAAYQByAGkAYQBsAAAAAAAAAAAAAAAAAAAABgAAAAAAAABhuHJ3AAAAAAYAAAAcC28AHAtvAAACAAD8////AQAAAAAAAAAAAAAAAAAAAGDDa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G8AraZUd8ATAABQpG8AzBMhfswTfgAAAAAAXk7FbsATbv//////YCAAAApuCgCEBK8XAAAAAMwTfv//////YCAAACF+AQCABTkXAAAAAJw9pXZ5RFJ3zBMhfkQ8sRcBAAAA/////wAAAACIFy4cvKhvAAAAAACIFy4cAADhF4pEUneABTkXzBMhfgEAAABEPLEXiBcuHAAAAAAAAAAAzBN+ALyobwDME37//////2AgAAAhfgEAgAU5FwAAAACOJFZ3zBMhfhC3DhMKAAAA/////wAAAAAQAAAAAwEAAAQYAQAcAAABzBMhf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G3cAAACcz+7S6ffb7fnC0t1haH0hMm8aLXIuT8ggOIwoRKslP58cK08AAAEAAAAAAMHg9P///////////+bm5k9SXjw/SzBRzTFU0y1NwSAyVzFGXwEBAgAACA8mnM/u69/SvI9jt4tgjIR9FBosDBEjMVTUMlXWMVPRKUSeDxk4AAAAgD8AAADT6ff///////+Tk5MjK0krSbkvUcsuT8YVJFoTIFIrSbgtTcEQHEdh6QAAAJzP7vT6/bTa8kRleixHhy1Nwi5PxiQtTnBwcJKSki81SRwtZAgOIwAAAAAAweD02+35gsLqZ5q6Jz1jNEJyOUZ4qamp+/v7////wdPeVnCJAQECDxwAAACv1/Ho8/ubzu6CwuqMudS3u769vb3////////////L5fZymsABAgMAAAAAAK/X8fz9/uLx+snk9uTy+vz9/v///////////////8vl9nKawAECAwAAAAAAotHvtdryxOL1xOL1tdry0+r32+350+r3tdryxOL1pdPvc5rAAQIDaQAAAABpj7ZnjrZqj7Zqj7ZnjrZtkbdukrdtkbdnjrZqj7ZojrZ3rdUCAwRc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zMbwAAzm8AzvxTd9xijXfQy28A9Q8KogAAAACA5Y8AgOWPAHauDXAAAAAAgyenbgkAAAAAAAAAAAAAAAAAAAAAAAAAMOaPAAAAAAAAAAAAAAAAAAAAAAAAAAAAAAAAAAAAAAAAAAAAAAAAACvyplQAAAAAcM1vAOn7U3cAAG8AAAAAAPX7U3df7GxU9f///wAAAAAAAAAAAAAAAJABAADD7GxUDMxvAN2vc3cAABZ2AMxvAAAAAAAIzG8AAAAAAAAAAABhuHJ3AAAAAAkAAAAgzW8AIM1vAAACAAD8////AQAAAAAAAAAAAAAAAAAAAAAAAAAAAAAAYMNo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XDQTAACPAL0ts26KMOd9JzCmVBholgAoAgAA0Ac9AAgCAADQBz0AZAAAAGQQbwAIAgAA6Dc0Ewj4FBMQy8AXAAAAAAAAAAAAAD0AAgAAAAAAAABBAAAAAAA9AHwCPQAAAAAA/AEAACwTPQAAAAAAAACPACgTPQAAAIl3KApvAK5eiXeQWjQTrl6JdwAAAAAAAAAA2BWQANgVkAA8Cm8AHy+nbgAAjwAAAAAA/AEAAEwKbwDdLqduAAAAAAcAAAAAAAAAYbhyd/wBAAAHAAAAdAtvAHQLbwAAAgAA/P///wEAAAAAAAAAAAAAAAAAAABgw2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gXGApvAPwLbwDO/FN3DKWPAAAAAAABDAq2OwAAAH8AAAAAAAAABQAAACgBAADwt6oXAAAAABAGHBMAAAAA4MYBAWAWHBMAAAAAEAYcE7CSuG4DAAAAuJK4bgEAAADwsMAXvGrrbr0ts26KMOd9JzCmVBholgBsC28A6ftTdwAAbwACAAAA9ftTd2QQbwDg////AAAAAAAAAAAAAAAAkAEAAAAAAAEAAAAAYQByAGkAYQBsAAAAAAAAAAAAAAAAAAAABgAAAAAAAABhuHJ3AAAAAAYAAAAcC28AHAtvAAACAAD8////AQAAAAAAAAAAAAAAAAAAAGDDa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QpG8AraZUd8ATAABQpG8AKBIhhygShwAAAAAAXk7FbsATbv//////YCAAAApuCgCEBK8XAAAAACgSh///////YCAAACGHAQCABTkXAAAAAJw9pXZ5RFJ3KBIhh0Q8sRcBAAAA/////wAAAAD4WiwcvKhvAAAAAAD4WiwcAADhF4pEUneABTkXKBIhhwEAAABEPLEX+FosHAAAAAAAAAAAKBKHALyobwAoEof//////2AgAAAhhwEAgAU5FwAAAACOJFZ3KBIhh4gbCBwRAAAA/////wAAAAAQAAAAAwEAAAQYAQAcAAABKBIhh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Pw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UI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T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2022-12-21T08:36:24Z</cp:lastPrinted>
  <dcterms:created xsi:type="dcterms:W3CDTF">1996-10-14T23:33:28Z</dcterms:created>
  <dcterms:modified xsi:type="dcterms:W3CDTF">2022-12-23T11:55:24Z</dcterms:modified>
</cp:coreProperties>
</file>